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75\Հրավեր\Հրավեր ԵՔ-ԳՀԱՇՁԲ 19-75\Հրավեր Եք ԳՀԱՇՁԲ-19-75\Boryan 4 shenq\"/>
    </mc:Choice>
  </mc:AlternateContent>
  <bookViews>
    <workbookView xWindow="0" yWindow="0" windowWidth="25200" windowHeight="11775" tabRatio="852"/>
  </bookViews>
  <sheets>
    <sheet name="SH caval ARM" sheetId="60" r:id="rId1"/>
  </sheets>
  <definedNames>
    <definedName name="_xlnm.Print_Titles" localSheetId="0">'SH caval ARM'!$7:$7</definedName>
  </definedNames>
  <calcPr calcId="152511"/>
</workbook>
</file>

<file path=xl/calcChain.xml><?xml version="1.0" encoding="utf-8"?>
<calcChain xmlns="http://schemas.openxmlformats.org/spreadsheetml/2006/main">
  <c r="D162" i="60" l="1"/>
  <c r="D198" i="60" l="1"/>
  <c r="D190" i="60"/>
  <c r="D186" i="60"/>
  <c r="D170" i="60"/>
  <c r="D166" i="60"/>
  <c r="D158" i="60"/>
  <c r="D154" i="60"/>
  <c r="D122" i="60"/>
  <c r="D98" i="60"/>
  <c r="D86" i="60"/>
  <c r="D82" i="60"/>
  <c r="D60" i="60"/>
  <c r="D56" i="60"/>
  <c r="D20" i="60"/>
  <c r="F8" i="60"/>
  <c r="F64" i="60" l="1"/>
  <c r="F178" i="60"/>
  <c r="F170" i="60"/>
  <c r="F162" i="60"/>
  <c r="F154" i="60"/>
  <c r="F114" i="60"/>
  <c r="F106" i="60"/>
  <c r="F98" i="60"/>
  <c r="F82" i="60"/>
  <c r="F146" i="60"/>
  <c r="F138" i="60"/>
  <c r="F130" i="60"/>
  <c r="F122" i="60"/>
  <c r="F90" i="60"/>
  <c r="F74" i="60"/>
  <c r="F174" i="60"/>
  <c r="F166" i="60"/>
  <c r="F158" i="60"/>
  <c r="F150" i="60"/>
  <c r="F142" i="60"/>
  <c r="F134" i="60"/>
  <c r="F126" i="60"/>
  <c r="F118" i="60"/>
  <c r="F110" i="60"/>
  <c r="F102" i="60"/>
  <c r="F94" i="60"/>
  <c r="F86" i="60"/>
  <c r="F78" i="60"/>
  <c r="F70" i="60"/>
  <c r="F194" i="60"/>
  <c r="F186" i="60"/>
  <c r="F198" i="60"/>
  <c r="F190" i="60"/>
  <c r="F182" i="60"/>
  <c r="F60" i="60"/>
  <c r="F48" i="60"/>
  <c r="F40" i="60"/>
  <c r="F32" i="60"/>
  <c r="F24" i="60"/>
  <c r="F16" i="60"/>
  <c r="F52" i="60"/>
  <c r="F44" i="60"/>
  <c r="F36" i="60"/>
  <c r="F28" i="60"/>
  <c r="F20" i="60"/>
  <c r="F56" i="60"/>
  <c r="F12" i="60"/>
  <c r="F202" i="60" s="1"/>
  <c r="F203" i="60" l="1"/>
  <c r="F204" i="60" s="1"/>
  <c r="F205" i="60" l="1"/>
  <c r="F206" i="60" s="1"/>
</calcChain>
</file>

<file path=xl/sharedStrings.xml><?xml version="1.0" encoding="utf-8"?>
<sst xmlns="http://schemas.openxmlformats.org/spreadsheetml/2006/main" count="110" uniqueCount="78">
  <si>
    <t>ÀÝ¹³Ù»ÝÁ</t>
  </si>
  <si>
    <t>²²Ð 20%</t>
  </si>
  <si>
    <t>NN</t>
  </si>
  <si>
    <t>Þ³ÑáõÛÃ 11%</t>
  </si>
  <si>
    <t>²ßË³ï³ÝùÝ»ñÇ ³Ýí³ÝáõÙÁ</t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</si>
  <si>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</si>
  <si>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2</t>
    </r>
  </si>
  <si>
    <t>·Ù</t>
  </si>
  <si>
    <t>ï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</si>
  <si>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</si>
  <si>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</si>
  <si>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</si>
  <si>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Ï·</t>
  </si>
  <si>
    <t>Ï-ï</t>
  </si>
  <si>
    <t>Ñ³ï</t>
  </si>
  <si>
    <t>ö³ÛïÛ³ Ï³éáõóí³ÍùÝ»ñÇ Ññ³å³ßïå³ÝáõÙ</t>
  </si>
  <si>
    <t>Î³í³ñ³Ù³ÍÇ »õ ï³Ëï³Ï³Ù³ÍÝ»ñÇ Ññ³å³ßïå³ÝáõÙ</t>
  </si>
  <si>
    <t>Î³í³ñ³Ù³ÍÇ »õ ï³Ëï³Ï³Ù³ÍÇ Ùß³ÏáõÙ Ñ³Ï³Ý»ËÇã ÝÛáõÃáí</t>
  </si>
  <si>
    <t>ö³ÛïÛ³ Ï³éáõóí³ÍùÝ»ñÇ Ùß³ÏáõÙ Ñ³Ï³Ý»ËÇã ÝÛáõÃáí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</si>
  <si>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</si>
  <si>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Ù</t>
    </r>
    <r>
      <rPr>
        <vertAlign val="superscript"/>
        <sz val="8"/>
        <rFont val="Arial Armenian"/>
        <family val="2"/>
      </rPr>
      <t>3</t>
    </r>
  </si>
  <si>
    <t>Ï»ï</t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</si>
  <si>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=0.55ÙÙ, S=4x4.5Ù</t>
    </r>
    <r>
      <rPr>
        <vertAlign val="superscript"/>
        <sz val="8"/>
        <rFont val="Arial Armenian"/>
        <family val="2"/>
      </rPr>
      <t>2</t>
    </r>
  </si>
  <si>
    <t>ö³ÛïÛ³ »É³ñ³ÝÝ»ñÇ Çñ³Ï³Ý³óáõÙ 100x60ÙÙ ãáñëáõÝ»ñÇó /4 Ñ³ï/</t>
  </si>
  <si>
    <t>Þ»ñï³÷»ÕÏ»ñÇ ÛáõÕ³Ý»ñÏáõÙ µ³ñ»É³íí³Í áñ³ÏÇ 2 ß»ñï</t>
  </si>
  <si>
    <t>Þ»ñï³÷»ÕÏ»ñÇ ÍËÝÇÝ»ñ »õ µéÝ³Ï-÷³ÏÇãÝ»ñ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</si>
  <si>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</si>
  <si>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Ò»ÕÝ³Éáõë³ÙáõïÝ»ñÇ ÃÇÃ»ÕÛ³ Í³ÍÏáõÛÃÇ ù³Ý¹áõÙ</t>
  </si>
  <si>
    <t>æñ³Ñ»é³óÙ³Ý ËáÕáí³ÏÝ»ñÇ ³å³ÙáÝï³ÅáõÙ</t>
  </si>
  <si>
    <r>
      <t xml:space="preserve">æñÑáñ¹³ÝÇ Çñ³Ï³Ý³óáõÙ óÇÝÏ³å³ï Ñ³ñÃ ÃÇÃ»ÕÇó  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=0.55, b=1300ÙÙ</t>
    </r>
  </si>
  <si>
    <t>ºé³ÏóÙ³Ý ³ßË³ï³ÝùÝ»ñ</t>
  </si>
  <si>
    <t>ï»Õ</t>
  </si>
  <si>
    <t>Ø»ï³Õ³Ï³Ý ×³Õ³ß³ñÇ ÛáõÕ³Ý»ñÏáõÙ 2 ß»ñï</t>
  </si>
  <si>
    <t>äáÕå³ï³Ã»ñÃ  —3x50x120ÙÙ</t>
  </si>
  <si>
    <t xml:space="preserve">æñÑ³í³ùÝ»ñÇ ù³Ý¹áõÙ </t>
  </si>
  <si>
    <t xml:space="preserve">Ò³·³ñÝ»ñÇ ù³Ý¹áõÙ </t>
  </si>
  <si>
    <t>î³ÝÇùÇ ³ëµáßÇý»ñÇ Í³ÍÏáõÛÃÇ ù³Ý¹áõÙ</t>
  </si>
  <si>
    <t>Î³í³ñ³Ù³ÍÇ ¨ ï³Ëï³Ï³Ù³ÍÇ ù³Ý¹áõÙ</t>
  </si>
  <si>
    <t>ÞÇÝ. ³ÕµÇ (Ý»ñ³éÛ³É ·áÛáõÃÛáõÝ áõÝ»óáÕÁ) Ñ³í³ùáõÙ, µ³ñÓáõÙ »õ ï»Õ³÷áËáõÙ 13ÏÙ</t>
  </si>
  <si>
    <t>º½ñ³ÛÇÝ ï³Ëï³Ï³Ù³ÍÇ ï³Ëï³Ï 150x50ÙÙ</t>
  </si>
  <si>
    <t>ö³ÛïÛ³ ß»ñï³÷»ÕÏ»ñÇ ï»Õ³¹ñáõÙ</t>
  </si>
  <si>
    <t>ö³ÛïÛ³ ß»ñï³÷»ÕÏ»ñÇ ³ñÅ»ùÁ /900x900ÙÙ/</t>
  </si>
  <si>
    <t>Ò»ÕÝ³å³ïáõÑ³ÝÝ»ñÇ å³ïñ³ëïáõÙ</t>
  </si>
  <si>
    <t>òÇÝÏ³å³ï ÃÇÃ»ÕÛ³ ·ÉË³¹ÇñÝ»ñ û¹³ï³ñÝ»ñÇ Ñ³Ù³ñ</t>
  </si>
  <si>
    <r>
      <t xml:space="preserve">Ìå»ÕÝ³áïù»ñÇ Ï³åáõÙ Ù»ï³Õ³É³ñáí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2x4ÙÙ å³ñ³å»ïÇÝ, Ï³Ù Í³ÍÏÇ ë³É»ñÇÝ, Ý³Ëûñáù ï»Õ³¹ñí³Í Ë³ñÇëËÝ»ñÇó</t>
    </r>
  </si>
  <si>
    <t>æñÑáñ¹³ÝÝ»ñÇ ù³Ý¹áõÙ  b=700ÙÙ 
L=142Ù</t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</si>
  <si>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/B=330ÙÙ, L=82Ù/</t>
    </r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</si>
  <si>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   /11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</si>
  <si>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h=13Ù, Ý»ñ³éÛ³É çñÑáë Ó³·³ñÝ»ñÁ</t>
    </r>
  </si>
  <si>
    <t>Î³í³ñ³Ù³ÍÇ, »½ñ³ÛÇÝ ï³Ëï³Ï³Ù³ÍÇ ¨ ·³·³ÃÇ ï³Ëï³Ï  Çñ³Ï³Ý³óáõÙ</t>
  </si>
  <si>
    <t>¶³·³ÃÇ ï³Ëï³Ï 150x50ÙÙ</t>
  </si>
  <si>
    <t>ìÝ³ëí³Í Íå»ÕÝ³áïù»ñÇ, Ï³Ý·Ý³ÏÝ»ñÇ, Ù³ñ¹³ÏÇ í»ñ³Ï³Ý·ÝáõÙ</t>
  </si>
  <si>
    <t xml:space="preserve">Ø»ï³Õ³Ï³Ý ×³Õ³ß³ñÇ Çñ³Ï³Ý³óáõÙ </t>
  </si>
  <si>
    <t>²ÝÏÛáõÝ³Ï L30x30x3ÙÙ /165Ù/</t>
  </si>
  <si>
    <r>
      <t xml:space="preserve">ÊáÕáí³Ï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20x20x2ÙÙ /415Ù/</t>
    </r>
  </si>
  <si>
    <r>
      <t>¶ÉË³ÝáóÇ ï»Õ³¹ñáõÙ û¹³ï³ñ µÉáÏÝ»ñÇ Ñ³Ù³ñ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b=700ÙÙ/</t>
    </r>
  </si>
  <si>
    <t>§ºñ¨³Ý ù³Õ³ùÇ Üáñ Üáñù í³ñã³Ï³Ý ßñç³ÝÇ ´áñÛ³Ý 4 ß»ÝùÇ ï³ÝÇùÇ ÑÇÙÝ³Ýáñá·Ù³Ý ³ßË³ï³ÝùÝ»ñ¦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</si>
  <si>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</si>
  <si>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ì»ñ³Ùµ³ñÓÇãÇ ß³Ñ³·áñÍáõÙ</t>
  </si>
  <si>
    <t>Ù»ù / 
Å³Ù</t>
  </si>
  <si>
    <r>
      <t>æñÑáëÇ Çñ³Ï³Ý³óáõÙ û¹³ï³ñ µÉáÏÝ»ñÇ Ñ³Ù³ñ óÇÝÏ³å³ï Ñ³ñÃ ÃÇÃ»ÕÇó /</t>
    </r>
    <r>
      <rPr>
        <sz val="8"/>
        <rFont val="Symbol"/>
        <family val="2"/>
      </rPr>
      <t>d</t>
    </r>
    <r>
      <rPr>
        <sz val="8"/>
        <rFont val="Arial Armenian"/>
        <family val="2"/>
      </rPr>
      <t>=0.55ÙÙ, b=550ÙÙ/</t>
    </r>
  </si>
  <si>
    <t>Þ»ñï³åáÕå³ï —40x4ÙÙ</t>
  </si>
  <si>
    <t>¶ÉË³ÝáóÇ Ñ»Ý³ñ³ÝÝ»ñÇ ï»Õ³¹ñáõÙ ß»ñï³åáÕå³ïÇó</t>
  </si>
  <si>
    <t>Î³ËáíÇ ³é³ëï³ÕÝ»ñÇ Çñ³Ï³Ý³óáõÙ åÉ³ëïÙ³ëë» í³Ñ³Ý³ÏÝ»ñÇó /Ý»ñ³éÛ³É ÑÇÙÝ³ÏÙ³ËùÁ/ ³ëïÇ×³Ý³í³Ý¹³ÏÇ ÙáõïùÇ í»ñÝ³Ù³ë</t>
  </si>
  <si>
    <r>
      <t xml:space="preserve">î³ÝÇùÇ Í³ÍÏáõÛÃÇ å³ïñ³ëïáõÙ óÇÝÏ³å³ï åñáýÇÉ³íáñ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 </t>
    </r>
    <r>
      <rPr>
        <sz val="8"/>
        <rFont val="Arial LatArm"/>
        <family val="2"/>
      </rPr>
      <t>/КП-21-0.55/</t>
    </r>
  </si>
  <si>
    <r>
      <t xml:space="preserve">Ê³ñëË³ÓáÕ»ñ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12A500c ³Ùñ³ÝÇó, 
L=250ÙÙ, 60 Ñ³ï</t>
    </r>
  </si>
  <si>
    <r>
      <t xml:space="preserve">²Ýóù»ñÇ ß³Õ³÷áõÙ Ï³ñáõóí³ÍùÝ»ñáõÙ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12 ÙÙ, L=200ÙÙ</t>
    </r>
  </si>
  <si>
    <t>Ծավալաթերթ - նախահաշիվ</t>
  </si>
  <si>
    <t>ã/Ù</t>
  </si>
  <si>
    <t>Í³í³ÉÁ</t>
  </si>
  <si>
    <t>ØÇ³íáñÇ ³ñÅ»ùÁ</t>
  </si>
  <si>
    <t>²ÙµáÕçÁ</t>
  </si>
  <si>
    <t>Î³í³ñ³Ù³ÍÇ ï³Ëï³Ï /ãáñëáõ 50x50ÙÙ ù³ÛÉÁ 350ÙÙ/</t>
  </si>
  <si>
    <t>Üáñ Ã»ù³ÝÝ»ñÇ ï»Õ³¹ñáõÙ (ï³Ëï³Ï160x80ÙÙ) È=2,5Ù n=50 Ñ³ï</t>
  </si>
  <si>
    <t xml:space="preserve">   È. ¶ñÇ·áñÛ³Ý</t>
  </si>
  <si>
    <t xml:space="preserve"> ¶. ¶ñÇ·áñÛ³Ý</t>
  </si>
  <si>
    <t xml:space="preserve">            §Â.².Ð.¶. ¶ðÆ¶¦ êäÀ ïÝûñ»Ý՝      </t>
  </si>
  <si>
    <t xml:space="preserve">                                               Î³½Ù»ó՝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</si>
</sst>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sz val="8"/>
      <name val="Arial LatArm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  <font>
      <sz val="8"/>
      <name val="Symbol"/>
      <family val="2"/>
    </font>
    <font>
      <sz val="12"/>
      <name val="Arial"/>
      <family val="2"/>
      <charset val="204"/>
    </font>
    <font>
      <sz val="10"/>
      <name val="Arial"/>
      <family val="2"/>
    </font>
    <font>
      <sz val="11"/>
      <name val="Arial Armenian"/>
      <family val="2"/>
    </font>
    <font>
      <sz val="8"/>
      <color rgb="FFFF0000"/>
      <name val="Arial Armenian"/>
      <family val="2"/>
    </font>
    <font>
      <b/>
      <i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40">
    <xf numFmtId="0" fontId="0" fillId="0" borderId="0" xfId="0"/>
    <xf numFmtId="0" fontId="2" fillId="0" borderId="0" xfId="2" applyFont="1" applyFill="1"/>
    <xf numFmtId="49" fontId="2" fillId="0" borderId="0" xfId="2" applyNumberFormat="1" applyFont="1" applyFill="1"/>
    <xf numFmtId="0" fontId="2" fillId="0" borderId="0" xfId="2" applyFont="1" applyFill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2" fillId="0" borderId="0" xfId="2" applyFont="1"/>
    <xf numFmtId="49" fontId="2" fillId="0" borderId="2" xfId="2" applyNumberFormat="1" applyFont="1" applyFill="1" applyBorder="1"/>
    <xf numFmtId="0" fontId="15" fillId="0" borderId="3" xfId="2" applyFont="1" applyFill="1" applyBorder="1" applyAlignment="1">
      <alignment vertical="center"/>
    </xf>
    <xf numFmtId="0" fontId="2" fillId="0" borderId="3" xfId="2" applyFont="1" applyFill="1" applyBorder="1"/>
    <xf numFmtId="0" fontId="2" fillId="0" borderId="4" xfId="2" applyFont="1" applyFill="1" applyBorder="1"/>
    <xf numFmtId="2" fontId="4" fillId="0" borderId="5" xfId="2" applyNumberFormat="1" applyFont="1" applyFill="1" applyBorder="1" applyAlignment="1">
      <alignment vertical="center"/>
    </xf>
    <xf numFmtId="49" fontId="2" fillId="0" borderId="6" xfId="2" applyNumberFormat="1" applyFont="1" applyFill="1" applyBorder="1"/>
    <xf numFmtId="0" fontId="15" fillId="0" borderId="7" xfId="2" applyFont="1" applyFill="1" applyBorder="1" applyAlignment="1">
      <alignment vertical="center"/>
    </xf>
    <xf numFmtId="0" fontId="2" fillId="0" borderId="7" xfId="2" applyFont="1" applyFill="1" applyBorder="1"/>
    <xf numFmtId="0" fontId="2" fillId="0" borderId="8" xfId="2" applyFont="1" applyFill="1" applyBorder="1"/>
    <xf numFmtId="2" fontId="4" fillId="0" borderId="1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/>
    </xf>
    <xf numFmtId="0" fontId="1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center"/>
    </xf>
    <xf numFmtId="49" fontId="3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167" fontId="14" fillId="0" borderId="1" xfId="2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</cellXfs>
  <cellStyles count="4">
    <cellStyle name="Normal" xfId="0" builtinId="0"/>
    <cellStyle name="Normal 2" xfId="1"/>
    <cellStyle name="Normal 3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showZeros="0" tabSelected="1" topLeftCell="A160" zoomScale="130" zoomScaleNormal="130" workbookViewId="0">
      <selection activeCell="H183" sqref="H182:H183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7" ht="45" customHeight="1" x14ac:dyDescent="0.2">
      <c r="A1" s="18" t="s">
        <v>56</v>
      </c>
      <c r="B1" s="18"/>
      <c r="C1" s="18"/>
      <c r="D1" s="18"/>
      <c r="E1" s="18"/>
      <c r="F1" s="18"/>
    </row>
    <row r="2" spans="1:7" ht="18.75" customHeight="1" x14ac:dyDescent="0.2">
      <c r="A2" s="19"/>
      <c r="B2" s="19"/>
      <c r="C2" s="19"/>
      <c r="D2" s="19"/>
      <c r="E2" s="19"/>
      <c r="F2" s="19"/>
    </row>
    <row r="3" spans="1:7" ht="15.75" customHeight="1" x14ac:dyDescent="0.2">
      <c r="A3" s="2"/>
      <c r="B3" s="20" t="s">
        <v>67</v>
      </c>
      <c r="C3" s="20"/>
      <c r="D3" s="20"/>
      <c r="E3" s="20"/>
      <c r="F3" s="20"/>
    </row>
    <row r="4" spans="1:7" ht="9.75" customHeight="1" x14ac:dyDescent="0.2">
      <c r="B4" s="3"/>
      <c r="C4" s="3"/>
      <c r="D4" s="3"/>
    </row>
    <row r="5" spans="1:7" ht="12.75" customHeight="1" x14ac:dyDescent="0.2">
      <c r="A5" s="21" t="s">
        <v>2</v>
      </c>
      <c r="B5" s="22" t="s">
        <v>4</v>
      </c>
      <c r="C5" s="23" t="s">
        <v>68</v>
      </c>
      <c r="D5" s="23" t="s">
        <v>69</v>
      </c>
      <c r="E5" s="24" t="s">
        <v>70</v>
      </c>
      <c r="F5" s="23" t="s">
        <v>0</v>
      </c>
    </row>
    <row r="6" spans="1:7" x14ac:dyDescent="0.2">
      <c r="A6" s="21"/>
      <c r="B6" s="22"/>
      <c r="C6" s="23"/>
      <c r="D6" s="23"/>
      <c r="E6" s="24"/>
      <c r="F6" s="23"/>
    </row>
    <row r="7" spans="1:7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7" ht="6.95" customHeight="1" x14ac:dyDescent="0.2">
      <c r="A8" s="26"/>
      <c r="B8" s="33" t="s">
        <v>5</v>
      </c>
      <c r="C8" s="26"/>
      <c r="D8" s="34"/>
      <c r="E8" s="25">
        <v>0</v>
      </c>
      <c r="F8" s="25">
        <f>D8*E8</f>
        <v>0</v>
      </c>
      <c r="G8" s="6"/>
    </row>
    <row r="9" spans="1:7" ht="6.95" customHeight="1" x14ac:dyDescent="0.2">
      <c r="A9" s="26"/>
      <c r="B9" s="33"/>
      <c r="C9" s="26"/>
      <c r="D9" s="34"/>
      <c r="E9" s="25"/>
      <c r="F9" s="25"/>
      <c r="G9" s="6"/>
    </row>
    <row r="10" spans="1:7" ht="6.95" customHeight="1" x14ac:dyDescent="0.2">
      <c r="A10" s="26"/>
      <c r="B10" s="33"/>
      <c r="C10" s="26"/>
      <c r="D10" s="34"/>
      <c r="E10" s="25"/>
      <c r="F10" s="25"/>
      <c r="G10" s="6"/>
    </row>
    <row r="11" spans="1:7" ht="6.95" customHeight="1" x14ac:dyDescent="0.2">
      <c r="A11" s="26"/>
      <c r="B11" s="33"/>
      <c r="C11" s="26"/>
      <c r="D11" s="34"/>
      <c r="E11" s="25"/>
      <c r="F11" s="25"/>
      <c r="G11" s="6"/>
    </row>
    <row r="12" spans="1:7" ht="6.95" customHeight="1" x14ac:dyDescent="0.2">
      <c r="A12" s="26">
        <v>1</v>
      </c>
      <c r="B12" s="27" t="s">
        <v>36</v>
      </c>
      <c r="C12" s="28" t="s">
        <v>6</v>
      </c>
      <c r="D12" s="29">
        <v>825</v>
      </c>
      <c r="E12" s="25">
        <v>0.22194089093207087</v>
      </c>
      <c r="F12" s="25">
        <f>D12*E12</f>
        <v>183.10123501895848</v>
      </c>
      <c r="G12" s="6"/>
    </row>
    <row r="13" spans="1:7" ht="6.95" customHeight="1" x14ac:dyDescent="0.2">
      <c r="A13" s="26"/>
      <c r="B13" s="27"/>
      <c r="C13" s="28"/>
      <c r="D13" s="29"/>
      <c r="E13" s="25"/>
      <c r="F13" s="25"/>
      <c r="G13" s="6"/>
    </row>
    <row r="14" spans="1:7" ht="6.95" customHeight="1" x14ac:dyDescent="0.2">
      <c r="A14" s="26"/>
      <c r="B14" s="27"/>
      <c r="C14" s="28"/>
      <c r="D14" s="29"/>
      <c r="E14" s="25"/>
      <c r="F14" s="25"/>
      <c r="G14" s="6"/>
    </row>
    <row r="15" spans="1:7" ht="6.95" customHeight="1" x14ac:dyDescent="0.2">
      <c r="A15" s="26"/>
      <c r="B15" s="27"/>
      <c r="C15" s="28"/>
      <c r="D15" s="29"/>
      <c r="E15" s="25"/>
      <c r="F15" s="25"/>
      <c r="G15" s="6"/>
    </row>
    <row r="16" spans="1:7" ht="6.95" customHeight="1" x14ac:dyDescent="0.2">
      <c r="A16" s="26">
        <v>2</v>
      </c>
      <c r="B16" s="27" t="s">
        <v>27</v>
      </c>
      <c r="C16" s="28" t="s">
        <v>6</v>
      </c>
      <c r="D16" s="29">
        <v>3</v>
      </c>
      <c r="E16" s="25">
        <v>0.10754699926716177</v>
      </c>
      <c r="F16" s="25">
        <f>D16*E16</f>
        <v>0.32264099780148531</v>
      </c>
      <c r="G16" s="6"/>
    </row>
    <row r="17" spans="1:7" ht="6.95" customHeight="1" x14ac:dyDescent="0.2">
      <c r="A17" s="26"/>
      <c r="B17" s="27"/>
      <c r="C17" s="28"/>
      <c r="D17" s="29"/>
      <c r="E17" s="25"/>
      <c r="F17" s="25"/>
      <c r="G17" s="6"/>
    </row>
    <row r="18" spans="1:7" ht="6.95" customHeight="1" x14ac:dyDescent="0.2">
      <c r="A18" s="26"/>
      <c r="B18" s="27"/>
      <c r="C18" s="28"/>
      <c r="D18" s="29"/>
      <c r="E18" s="25"/>
      <c r="F18" s="25"/>
      <c r="G18" s="6"/>
    </row>
    <row r="19" spans="1:7" ht="6.95" customHeight="1" x14ac:dyDescent="0.2">
      <c r="A19" s="26"/>
      <c r="B19" s="27"/>
      <c r="C19" s="28"/>
      <c r="D19" s="29"/>
      <c r="E19" s="25"/>
      <c r="F19" s="25"/>
      <c r="G19" s="6"/>
    </row>
    <row r="20" spans="1:7" ht="6.95" customHeight="1" x14ac:dyDescent="0.2">
      <c r="A20" s="26">
        <v>3</v>
      </c>
      <c r="B20" s="27" t="s">
        <v>45</v>
      </c>
      <c r="C20" s="28" t="s">
        <v>26</v>
      </c>
      <c r="D20" s="31">
        <f>142*0.7</f>
        <v>99.399999999999991</v>
      </c>
      <c r="E20" s="25">
        <v>0.10754699926716177</v>
      </c>
      <c r="F20" s="25">
        <f>D20*E20</f>
        <v>10.69017172715588</v>
      </c>
      <c r="G20" s="6"/>
    </row>
    <row r="21" spans="1:7" ht="6.95" customHeight="1" x14ac:dyDescent="0.2">
      <c r="A21" s="26"/>
      <c r="B21" s="27"/>
      <c r="C21" s="28"/>
      <c r="D21" s="31"/>
      <c r="E21" s="25"/>
      <c r="F21" s="25"/>
      <c r="G21" s="6"/>
    </row>
    <row r="22" spans="1:7" ht="6.95" customHeight="1" x14ac:dyDescent="0.2">
      <c r="A22" s="26"/>
      <c r="B22" s="27"/>
      <c r="C22" s="28"/>
      <c r="D22" s="31"/>
      <c r="E22" s="25"/>
      <c r="F22" s="25"/>
      <c r="G22" s="6"/>
    </row>
    <row r="23" spans="1:7" ht="6.95" customHeight="1" x14ac:dyDescent="0.2">
      <c r="A23" s="26"/>
      <c r="B23" s="27"/>
      <c r="C23" s="28"/>
      <c r="D23" s="31"/>
      <c r="E23" s="25"/>
      <c r="F23" s="25"/>
      <c r="G23" s="6"/>
    </row>
    <row r="24" spans="1:7" ht="6.95" customHeight="1" x14ac:dyDescent="0.2">
      <c r="A24" s="26">
        <v>4</v>
      </c>
      <c r="B24" s="27" t="s">
        <v>34</v>
      </c>
      <c r="C24" s="30" t="s">
        <v>21</v>
      </c>
      <c r="D24" s="28">
        <v>9</v>
      </c>
      <c r="E24" s="25">
        <v>0.25336463773325807</v>
      </c>
      <c r="F24" s="25">
        <f>D24*E24</f>
        <v>2.2802817395993227</v>
      </c>
      <c r="G24" s="6"/>
    </row>
    <row r="25" spans="1:7" ht="6.95" customHeight="1" x14ac:dyDescent="0.2">
      <c r="A25" s="26"/>
      <c r="B25" s="27"/>
      <c r="C25" s="30"/>
      <c r="D25" s="28"/>
      <c r="E25" s="25"/>
      <c r="F25" s="25"/>
      <c r="G25" s="6"/>
    </row>
    <row r="26" spans="1:7" ht="6.95" customHeight="1" x14ac:dyDescent="0.2">
      <c r="A26" s="26"/>
      <c r="B26" s="27"/>
      <c r="C26" s="30"/>
      <c r="D26" s="28"/>
      <c r="E26" s="25"/>
      <c r="F26" s="25"/>
      <c r="G26" s="6"/>
    </row>
    <row r="27" spans="1:7" ht="6.95" customHeight="1" x14ac:dyDescent="0.2">
      <c r="A27" s="26"/>
      <c r="B27" s="27"/>
      <c r="C27" s="30"/>
      <c r="D27" s="28"/>
      <c r="E27" s="25"/>
      <c r="F27" s="25"/>
      <c r="G27" s="6"/>
    </row>
    <row r="28" spans="1:7" ht="6.95" customHeight="1" x14ac:dyDescent="0.2">
      <c r="A28" s="26">
        <v>5</v>
      </c>
      <c r="B28" s="27" t="s">
        <v>35</v>
      </c>
      <c r="C28" s="30" t="s">
        <v>21</v>
      </c>
      <c r="D28" s="28">
        <v>9</v>
      </c>
      <c r="E28" s="25">
        <v>0.25336463773325807</v>
      </c>
      <c r="F28" s="25">
        <f>D28*E28</f>
        <v>2.2802817395993227</v>
      </c>
      <c r="G28" s="6"/>
    </row>
    <row r="29" spans="1:7" ht="6.95" customHeight="1" x14ac:dyDescent="0.2">
      <c r="A29" s="26"/>
      <c r="B29" s="27"/>
      <c r="C29" s="30"/>
      <c r="D29" s="28"/>
      <c r="E29" s="25"/>
      <c r="F29" s="25"/>
      <c r="G29" s="6"/>
    </row>
    <row r="30" spans="1:7" ht="6.95" customHeight="1" x14ac:dyDescent="0.2">
      <c r="A30" s="26"/>
      <c r="B30" s="27"/>
      <c r="C30" s="30"/>
      <c r="D30" s="28"/>
      <c r="E30" s="25"/>
      <c r="F30" s="25"/>
      <c r="G30" s="6"/>
    </row>
    <row r="31" spans="1:7" ht="6.95" customHeight="1" x14ac:dyDescent="0.2">
      <c r="A31" s="26"/>
      <c r="B31" s="27"/>
      <c r="C31" s="30"/>
      <c r="D31" s="28"/>
      <c r="E31" s="25"/>
      <c r="F31" s="25"/>
      <c r="G31" s="6"/>
    </row>
    <row r="32" spans="1:7" ht="6.95" customHeight="1" x14ac:dyDescent="0.2">
      <c r="A32" s="26">
        <v>6</v>
      </c>
      <c r="B32" s="27" t="s">
        <v>28</v>
      </c>
      <c r="C32" s="28" t="s">
        <v>7</v>
      </c>
      <c r="D32" s="28">
        <v>90</v>
      </c>
      <c r="E32" s="25">
        <v>0.11344049763324224</v>
      </c>
      <c r="F32" s="25">
        <f>D32*E32</f>
        <v>10.209644786991801</v>
      </c>
      <c r="G32" s="6"/>
    </row>
    <row r="33" spans="1:7" ht="6.95" customHeight="1" x14ac:dyDescent="0.2">
      <c r="A33" s="26"/>
      <c r="B33" s="27"/>
      <c r="C33" s="28"/>
      <c r="D33" s="28"/>
      <c r="E33" s="25"/>
      <c r="F33" s="25"/>
      <c r="G33" s="6"/>
    </row>
    <row r="34" spans="1:7" ht="6.95" customHeight="1" x14ac:dyDescent="0.2">
      <c r="A34" s="26"/>
      <c r="B34" s="27"/>
      <c r="C34" s="28"/>
      <c r="D34" s="28"/>
      <c r="E34" s="25"/>
      <c r="F34" s="25"/>
      <c r="G34" s="6"/>
    </row>
    <row r="35" spans="1:7" ht="6.95" customHeight="1" x14ac:dyDescent="0.2">
      <c r="A35" s="26"/>
      <c r="B35" s="27"/>
      <c r="C35" s="28"/>
      <c r="D35" s="28"/>
      <c r="E35" s="25"/>
      <c r="F35" s="25"/>
      <c r="G35" s="6"/>
    </row>
    <row r="36" spans="1:7" ht="6.95" customHeight="1" x14ac:dyDescent="0.2">
      <c r="A36" s="26">
        <v>7</v>
      </c>
      <c r="B36" s="27" t="s">
        <v>37</v>
      </c>
      <c r="C36" s="28" t="s">
        <v>6</v>
      </c>
      <c r="D36" s="29">
        <v>925</v>
      </c>
      <c r="E36" s="25">
        <v>8.1792710210655803E-2</v>
      </c>
      <c r="F36" s="25">
        <f>D36*E36</f>
        <v>75.658256944856618</v>
      </c>
      <c r="G36" s="6"/>
    </row>
    <row r="37" spans="1:7" ht="6.95" customHeight="1" x14ac:dyDescent="0.2">
      <c r="A37" s="26"/>
      <c r="B37" s="27"/>
      <c r="C37" s="28"/>
      <c r="D37" s="29"/>
      <c r="E37" s="25"/>
      <c r="F37" s="25"/>
      <c r="G37" s="6"/>
    </row>
    <row r="38" spans="1:7" ht="6.95" customHeight="1" x14ac:dyDescent="0.2">
      <c r="A38" s="26"/>
      <c r="B38" s="27"/>
      <c r="C38" s="28"/>
      <c r="D38" s="29"/>
      <c r="E38" s="25"/>
      <c r="F38" s="25"/>
      <c r="G38" s="6"/>
    </row>
    <row r="39" spans="1:7" ht="6.95" customHeight="1" x14ac:dyDescent="0.2">
      <c r="A39" s="26"/>
      <c r="B39" s="27"/>
      <c r="C39" s="28"/>
      <c r="D39" s="29"/>
      <c r="E39" s="25"/>
      <c r="F39" s="25"/>
      <c r="G39" s="6"/>
    </row>
    <row r="40" spans="1:7" ht="6.95" customHeight="1" x14ac:dyDescent="0.2">
      <c r="A40" s="26">
        <v>8</v>
      </c>
      <c r="B40" s="27" t="s">
        <v>38</v>
      </c>
      <c r="C40" s="30" t="s">
        <v>8</v>
      </c>
      <c r="D40" s="28">
        <v>18</v>
      </c>
      <c r="E40" s="25">
        <v>3.7197460217949145</v>
      </c>
      <c r="F40" s="25">
        <f>D40*E40</f>
        <v>66.955428392308463</v>
      </c>
      <c r="G40" s="6"/>
    </row>
    <row r="41" spans="1:7" ht="6.95" customHeight="1" x14ac:dyDescent="0.2">
      <c r="A41" s="26"/>
      <c r="B41" s="27"/>
      <c r="C41" s="30"/>
      <c r="D41" s="28"/>
      <c r="E41" s="25"/>
      <c r="F41" s="25"/>
      <c r="G41" s="6"/>
    </row>
    <row r="42" spans="1:7" ht="6.95" customHeight="1" x14ac:dyDescent="0.2">
      <c r="A42" s="26"/>
      <c r="B42" s="27"/>
      <c r="C42" s="30"/>
      <c r="D42" s="28"/>
      <c r="E42" s="25"/>
      <c r="F42" s="25"/>
      <c r="G42" s="6"/>
    </row>
    <row r="43" spans="1:7" ht="6.95" customHeight="1" x14ac:dyDescent="0.2">
      <c r="A43" s="26"/>
      <c r="B43" s="27"/>
      <c r="C43" s="30"/>
      <c r="D43" s="28"/>
      <c r="E43" s="25"/>
      <c r="F43" s="25"/>
      <c r="G43" s="6"/>
    </row>
    <row r="44" spans="1:7" ht="6.95" customHeight="1" x14ac:dyDescent="0.2">
      <c r="A44" s="26"/>
      <c r="B44" s="32" t="s">
        <v>9</v>
      </c>
      <c r="C44" s="28"/>
      <c r="D44" s="31"/>
      <c r="E44" s="25">
        <v>0</v>
      </c>
      <c r="F44" s="25">
        <f>D44*E44</f>
        <v>0</v>
      </c>
      <c r="G44" s="6"/>
    </row>
    <row r="45" spans="1:7" ht="6.95" customHeight="1" x14ac:dyDescent="0.2">
      <c r="A45" s="26"/>
      <c r="B45" s="32"/>
      <c r="C45" s="28"/>
      <c r="D45" s="31"/>
      <c r="E45" s="25"/>
      <c r="F45" s="25"/>
      <c r="G45" s="6"/>
    </row>
    <row r="46" spans="1:7" ht="6.95" customHeight="1" x14ac:dyDescent="0.2">
      <c r="A46" s="26"/>
      <c r="B46" s="32"/>
      <c r="C46" s="28"/>
      <c r="D46" s="31"/>
      <c r="E46" s="25"/>
      <c r="F46" s="25"/>
      <c r="G46" s="6"/>
    </row>
    <row r="47" spans="1:7" ht="6.95" customHeight="1" x14ac:dyDescent="0.2">
      <c r="A47" s="26"/>
      <c r="B47" s="32"/>
      <c r="C47" s="28"/>
      <c r="D47" s="31"/>
      <c r="E47" s="25"/>
      <c r="F47" s="25"/>
      <c r="G47" s="6"/>
    </row>
    <row r="48" spans="1:7" ht="6.95" customHeight="1" x14ac:dyDescent="0.2">
      <c r="A48" s="26">
        <v>1</v>
      </c>
      <c r="B48" s="27" t="s">
        <v>64</v>
      </c>
      <c r="C48" s="28" t="s">
        <v>10</v>
      </c>
      <c r="D48" s="29">
        <v>850</v>
      </c>
      <c r="E48" s="25">
        <v>5.3375801156303702</v>
      </c>
      <c r="F48" s="25">
        <f>D48*E48</f>
        <v>4536.9430982858148</v>
      </c>
      <c r="G48" s="6"/>
    </row>
    <row r="49" spans="1:7" ht="6.95" customHeight="1" x14ac:dyDescent="0.2">
      <c r="A49" s="26"/>
      <c r="B49" s="27"/>
      <c r="C49" s="28"/>
      <c r="D49" s="29"/>
      <c r="E49" s="25"/>
      <c r="F49" s="25"/>
      <c r="G49" s="6"/>
    </row>
    <row r="50" spans="1:7" ht="6.95" customHeight="1" x14ac:dyDescent="0.2">
      <c r="A50" s="26"/>
      <c r="B50" s="27"/>
      <c r="C50" s="28"/>
      <c r="D50" s="29"/>
      <c r="E50" s="25"/>
      <c r="F50" s="25"/>
      <c r="G50" s="6"/>
    </row>
    <row r="51" spans="1:7" ht="6.95" customHeight="1" x14ac:dyDescent="0.2">
      <c r="A51" s="26"/>
      <c r="B51" s="27"/>
      <c r="C51" s="28"/>
      <c r="D51" s="29"/>
      <c r="E51" s="25"/>
      <c r="F51" s="25"/>
      <c r="G51" s="6"/>
    </row>
    <row r="52" spans="1:7" ht="6.95" customHeight="1" x14ac:dyDescent="0.2">
      <c r="A52" s="26">
        <v>2</v>
      </c>
      <c r="B52" s="27" t="s">
        <v>29</v>
      </c>
      <c r="C52" s="28" t="s">
        <v>7</v>
      </c>
      <c r="D52" s="29">
        <v>142</v>
      </c>
      <c r="E52" s="25">
        <v>6.0079106536515763</v>
      </c>
      <c r="F52" s="25">
        <f>D52*E52</f>
        <v>853.1233128185238</v>
      </c>
      <c r="G52" s="6"/>
    </row>
    <row r="53" spans="1:7" ht="6.95" customHeight="1" x14ac:dyDescent="0.2">
      <c r="A53" s="26"/>
      <c r="B53" s="27"/>
      <c r="C53" s="28"/>
      <c r="D53" s="29"/>
      <c r="E53" s="25"/>
      <c r="F53" s="25"/>
      <c r="G53" s="6"/>
    </row>
    <row r="54" spans="1:7" ht="6.95" customHeight="1" x14ac:dyDescent="0.2">
      <c r="A54" s="26"/>
      <c r="B54" s="27"/>
      <c r="C54" s="28"/>
      <c r="D54" s="29"/>
      <c r="E54" s="25"/>
      <c r="F54" s="25"/>
      <c r="G54" s="6"/>
    </row>
    <row r="55" spans="1:7" ht="6.95" customHeight="1" x14ac:dyDescent="0.2">
      <c r="A55" s="26"/>
      <c r="B55" s="27"/>
      <c r="C55" s="28"/>
      <c r="D55" s="29"/>
      <c r="E55" s="25"/>
      <c r="F55" s="25"/>
      <c r="G55" s="6"/>
    </row>
    <row r="56" spans="1:7" ht="6.95" customHeight="1" x14ac:dyDescent="0.2">
      <c r="A56" s="26">
        <v>3</v>
      </c>
      <c r="B56" s="27" t="s">
        <v>46</v>
      </c>
      <c r="C56" s="28" t="s">
        <v>10</v>
      </c>
      <c r="D56" s="28">
        <f>0.33*82</f>
        <v>27.060000000000002</v>
      </c>
      <c r="E56" s="25">
        <v>4.0641736459792712</v>
      </c>
      <c r="F56" s="25">
        <f>D56*E56</f>
        <v>109.97653886019908</v>
      </c>
      <c r="G56" s="6"/>
    </row>
    <row r="57" spans="1:7" ht="6.95" customHeight="1" x14ac:dyDescent="0.2">
      <c r="A57" s="26"/>
      <c r="B57" s="27"/>
      <c r="C57" s="28"/>
      <c r="D57" s="28"/>
      <c r="E57" s="25"/>
      <c r="F57" s="25"/>
      <c r="G57" s="6"/>
    </row>
    <row r="58" spans="1:7" ht="6.95" customHeight="1" x14ac:dyDescent="0.2">
      <c r="A58" s="26"/>
      <c r="B58" s="27"/>
      <c r="C58" s="28"/>
      <c r="D58" s="28"/>
      <c r="E58" s="25"/>
      <c r="F58" s="25"/>
      <c r="G58" s="6"/>
    </row>
    <row r="59" spans="1:7" ht="6.95" customHeight="1" x14ac:dyDescent="0.2">
      <c r="A59" s="26"/>
      <c r="B59" s="27"/>
      <c r="C59" s="28"/>
      <c r="D59" s="28"/>
      <c r="E59" s="25"/>
      <c r="F59" s="25"/>
      <c r="G59" s="6"/>
    </row>
    <row r="60" spans="1:7" ht="6.95" customHeight="1" x14ac:dyDescent="0.2">
      <c r="A60" s="26">
        <v>4</v>
      </c>
      <c r="B60" s="27" t="s">
        <v>47</v>
      </c>
      <c r="C60" s="28" t="s">
        <v>10</v>
      </c>
      <c r="D60" s="30">
        <f>2.3/7*11</f>
        <v>3.6142857142857143</v>
      </c>
      <c r="E60" s="25">
        <v>4.2094675003091595</v>
      </c>
      <c r="F60" s="25">
        <f>D60*E60</f>
        <v>15.214218251117391</v>
      </c>
      <c r="G60" s="6"/>
    </row>
    <row r="61" spans="1:7" ht="6.95" customHeight="1" x14ac:dyDescent="0.2">
      <c r="A61" s="26"/>
      <c r="B61" s="27"/>
      <c r="C61" s="28"/>
      <c r="D61" s="30"/>
      <c r="E61" s="25"/>
      <c r="F61" s="25"/>
      <c r="G61" s="6"/>
    </row>
    <row r="62" spans="1:7" ht="6.95" customHeight="1" x14ac:dyDescent="0.2">
      <c r="A62" s="26"/>
      <c r="B62" s="27"/>
      <c r="C62" s="28"/>
      <c r="D62" s="30"/>
      <c r="E62" s="25"/>
      <c r="F62" s="25"/>
      <c r="G62" s="6"/>
    </row>
    <row r="63" spans="1:7" ht="6.95" customHeight="1" x14ac:dyDescent="0.2">
      <c r="A63" s="26"/>
      <c r="B63" s="27"/>
      <c r="C63" s="28"/>
      <c r="D63" s="30"/>
      <c r="E63" s="25"/>
      <c r="F63" s="25"/>
      <c r="G63" s="6"/>
    </row>
    <row r="64" spans="1:7" ht="6.95" customHeight="1" x14ac:dyDescent="0.2">
      <c r="A64" s="26">
        <v>5</v>
      </c>
      <c r="B64" s="27" t="s">
        <v>48</v>
      </c>
      <c r="C64" s="28" t="s">
        <v>13</v>
      </c>
      <c r="D64" s="28">
        <v>11</v>
      </c>
      <c r="E64" s="25">
        <v>48.14929636128111</v>
      </c>
      <c r="F64" s="25">
        <f>D64*E64</f>
        <v>529.64225997409221</v>
      </c>
      <c r="G64" s="6"/>
    </row>
    <row r="65" spans="1:7" ht="6.95" customHeight="1" x14ac:dyDescent="0.2">
      <c r="A65" s="26"/>
      <c r="B65" s="27"/>
      <c r="C65" s="28"/>
      <c r="D65" s="28"/>
      <c r="E65" s="25"/>
      <c r="F65" s="25"/>
      <c r="G65" s="6"/>
    </row>
    <row r="66" spans="1:7" ht="6.95" customHeight="1" x14ac:dyDescent="0.2">
      <c r="A66" s="26"/>
      <c r="B66" s="27"/>
      <c r="C66" s="28"/>
      <c r="D66" s="28"/>
      <c r="E66" s="25"/>
      <c r="F66" s="25"/>
      <c r="G66" s="6"/>
    </row>
    <row r="67" spans="1:7" ht="6.95" customHeight="1" x14ac:dyDescent="0.2">
      <c r="A67" s="26"/>
      <c r="B67" s="27"/>
      <c r="C67" s="28"/>
      <c r="D67" s="28"/>
      <c r="E67" s="25"/>
      <c r="F67" s="25"/>
      <c r="G67" s="6"/>
    </row>
    <row r="68" spans="1:7" ht="6.95" customHeight="1" x14ac:dyDescent="0.2">
      <c r="A68" s="26"/>
      <c r="B68" s="27"/>
      <c r="C68" s="28"/>
      <c r="D68" s="28"/>
      <c r="E68" s="25"/>
      <c r="F68" s="25"/>
      <c r="G68" s="6"/>
    </row>
    <row r="69" spans="1:7" ht="6.95" customHeight="1" x14ac:dyDescent="0.2">
      <c r="A69" s="26"/>
      <c r="B69" s="27"/>
      <c r="C69" s="28"/>
      <c r="D69" s="28"/>
      <c r="E69" s="25"/>
      <c r="F69" s="25"/>
      <c r="G69" s="6"/>
    </row>
    <row r="70" spans="1:7" ht="6.95" customHeight="1" x14ac:dyDescent="0.2">
      <c r="A70" s="26">
        <v>6</v>
      </c>
      <c r="B70" s="27" t="s">
        <v>22</v>
      </c>
      <c r="C70" s="28" t="s">
        <v>10</v>
      </c>
      <c r="D70" s="28">
        <v>18</v>
      </c>
      <c r="E70" s="25">
        <v>4.2094675003091595</v>
      </c>
      <c r="F70" s="25">
        <f>D70*E70</f>
        <v>75.770415005564871</v>
      </c>
      <c r="G70" s="6"/>
    </row>
    <row r="71" spans="1:7" ht="6.95" customHeight="1" x14ac:dyDescent="0.2">
      <c r="A71" s="26"/>
      <c r="B71" s="27"/>
      <c r="C71" s="28"/>
      <c r="D71" s="28"/>
      <c r="E71" s="25"/>
      <c r="F71" s="25"/>
      <c r="G71" s="6"/>
    </row>
    <row r="72" spans="1:7" ht="6.95" customHeight="1" x14ac:dyDescent="0.2">
      <c r="A72" s="26"/>
      <c r="B72" s="27"/>
      <c r="C72" s="28"/>
      <c r="D72" s="28"/>
      <c r="E72" s="25"/>
      <c r="F72" s="25"/>
      <c r="G72" s="6"/>
    </row>
    <row r="73" spans="1:7" ht="6.95" customHeight="1" x14ac:dyDescent="0.2">
      <c r="A73" s="26"/>
      <c r="B73" s="27"/>
      <c r="C73" s="28"/>
      <c r="D73" s="28"/>
      <c r="E73" s="25"/>
      <c r="F73" s="25"/>
      <c r="G73" s="6"/>
    </row>
    <row r="74" spans="1:7" ht="6.95" customHeight="1" x14ac:dyDescent="0.2">
      <c r="A74" s="26">
        <v>7</v>
      </c>
      <c r="B74" s="27" t="s">
        <v>42</v>
      </c>
      <c r="C74" s="30" t="s">
        <v>14</v>
      </c>
      <c r="D74" s="28">
        <v>4</v>
      </c>
      <c r="E74" s="25">
        <v>39.511777165899566</v>
      </c>
      <c r="F74" s="25">
        <f>D74*E74</f>
        <v>158.04710866359827</v>
      </c>
      <c r="G74" s="6"/>
    </row>
    <row r="75" spans="1:7" ht="6.95" customHeight="1" x14ac:dyDescent="0.2">
      <c r="A75" s="26"/>
      <c r="B75" s="27"/>
      <c r="C75" s="30"/>
      <c r="D75" s="28"/>
      <c r="E75" s="25"/>
      <c r="F75" s="25"/>
      <c r="G75" s="6"/>
    </row>
    <row r="76" spans="1:7" ht="6.95" customHeight="1" x14ac:dyDescent="0.2">
      <c r="A76" s="26"/>
      <c r="B76" s="27"/>
      <c r="C76" s="30"/>
      <c r="D76" s="28"/>
      <c r="E76" s="25"/>
      <c r="F76" s="25"/>
      <c r="G76" s="6"/>
    </row>
    <row r="77" spans="1:7" ht="6.95" customHeight="1" x14ac:dyDescent="0.2">
      <c r="A77" s="26"/>
      <c r="B77" s="27"/>
      <c r="C77" s="30"/>
      <c r="D77" s="28"/>
      <c r="E77" s="25"/>
      <c r="F77" s="25"/>
      <c r="G77" s="6"/>
    </row>
    <row r="78" spans="1:7" ht="6.95" customHeight="1" x14ac:dyDescent="0.2">
      <c r="A78" s="26">
        <v>8</v>
      </c>
      <c r="B78" s="27" t="s">
        <v>40</v>
      </c>
      <c r="C78" s="28" t="s">
        <v>14</v>
      </c>
      <c r="D78" s="28">
        <v>4</v>
      </c>
      <c r="E78" s="25">
        <v>4.9586955281334877</v>
      </c>
      <c r="F78" s="25">
        <f>D78*E78</f>
        <v>19.834782112533951</v>
      </c>
      <c r="G78" s="6"/>
    </row>
    <row r="79" spans="1:7" ht="6.95" customHeight="1" x14ac:dyDescent="0.2">
      <c r="A79" s="26"/>
      <c r="B79" s="27"/>
      <c r="C79" s="28"/>
      <c r="D79" s="28"/>
      <c r="E79" s="25"/>
      <c r="F79" s="25"/>
      <c r="G79" s="6"/>
    </row>
    <row r="80" spans="1:7" ht="6.95" customHeight="1" x14ac:dyDescent="0.2">
      <c r="A80" s="26"/>
      <c r="B80" s="27"/>
      <c r="C80" s="28"/>
      <c r="D80" s="28"/>
      <c r="E80" s="25"/>
      <c r="F80" s="25"/>
      <c r="G80" s="6"/>
    </row>
    <row r="81" spans="1:7" ht="6.95" customHeight="1" x14ac:dyDescent="0.2">
      <c r="A81" s="26"/>
      <c r="B81" s="27"/>
      <c r="C81" s="28"/>
      <c r="D81" s="28"/>
      <c r="E81" s="25"/>
      <c r="F81" s="25"/>
      <c r="G81" s="6"/>
    </row>
    <row r="82" spans="1:7" ht="6.95" customHeight="1" x14ac:dyDescent="0.2">
      <c r="A82" s="26">
        <v>9</v>
      </c>
      <c r="B82" s="27" t="s">
        <v>41</v>
      </c>
      <c r="C82" s="28" t="s">
        <v>6</v>
      </c>
      <c r="D82" s="30">
        <f>0.9*0.9*4</f>
        <v>3.24</v>
      </c>
      <c r="E82" s="25">
        <v>19.812798317712051</v>
      </c>
      <c r="F82" s="25">
        <f>D82*E82</f>
        <v>64.193466549387054</v>
      </c>
      <c r="G82" s="6"/>
    </row>
    <row r="83" spans="1:7" ht="6.95" customHeight="1" x14ac:dyDescent="0.2">
      <c r="A83" s="26"/>
      <c r="B83" s="27"/>
      <c r="C83" s="28"/>
      <c r="D83" s="30"/>
      <c r="E83" s="25"/>
      <c r="F83" s="25"/>
      <c r="G83" s="6"/>
    </row>
    <row r="84" spans="1:7" ht="6.95" customHeight="1" x14ac:dyDescent="0.2">
      <c r="A84" s="26"/>
      <c r="B84" s="27"/>
      <c r="C84" s="28"/>
      <c r="D84" s="30"/>
      <c r="E84" s="25"/>
      <c r="F84" s="25"/>
      <c r="G84" s="6"/>
    </row>
    <row r="85" spans="1:7" ht="6.95" customHeight="1" x14ac:dyDescent="0.2">
      <c r="A85" s="26"/>
      <c r="B85" s="27"/>
      <c r="C85" s="28"/>
      <c r="D85" s="30"/>
      <c r="E85" s="25"/>
      <c r="F85" s="25"/>
      <c r="G85" s="6"/>
    </row>
    <row r="86" spans="1:7" ht="6.95" customHeight="1" x14ac:dyDescent="0.2">
      <c r="A86" s="26">
        <v>10</v>
      </c>
      <c r="B86" s="27" t="s">
        <v>24</v>
      </c>
      <c r="C86" s="28" t="s">
        <v>6</v>
      </c>
      <c r="D86" s="28">
        <f>0.9*0.9*2*4</f>
        <v>6.48</v>
      </c>
      <c r="E86" s="25">
        <v>2.2050735838619349</v>
      </c>
      <c r="F86" s="25">
        <f>D86*E86</f>
        <v>14.288876823425339</v>
      </c>
      <c r="G86" s="6"/>
    </row>
    <row r="87" spans="1:7" ht="6.95" customHeight="1" x14ac:dyDescent="0.2">
      <c r="A87" s="26"/>
      <c r="B87" s="27"/>
      <c r="C87" s="28"/>
      <c r="D87" s="28"/>
      <c r="E87" s="25"/>
      <c r="F87" s="25"/>
      <c r="G87" s="6"/>
    </row>
    <row r="88" spans="1:7" ht="6.95" customHeight="1" x14ac:dyDescent="0.2">
      <c r="A88" s="26"/>
      <c r="B88" s="27"/>
      <c r="C88" s="28"/>
      <c r="D88" s="28"/>
      <c r="E88" s="25"/>
      <c r="F88" s="25"/>
      <c r="G88" s="6"/>
    </row>
    <row r="89" spans="1:7" ht="6.95" customHeight="1" x14ac:dyDescent="0.2">
      <c r="A89" s="26"/>
      <c r="B89" s="27"/>
      <c r="C89" s="28"/>
      <c r="D89" s="28"/>
      <c r="E89" s="25"/>
      <c r="F89" s="25"/>
      <c r="G89" s="6"/>
    </row>
    <row r="90" spans="1:7" ht="6.95" customHeight="1" x14ac:dyDescent="0.2">
      <c r="A90" s="26">
        <v>11</v>
      </c>
      <c r="B90" s="27" t="s">
        <v>25</v>
      </c>
      <c r="C90" s="28" t="s">
        <v>13</v>
      </c>
      <c r="D90" s="28">
        <v>4</v>
      </c>
      <c r="E90" s="25">
        <v>1.4529385432988837</v>
      </c>
      <c r="F90" s="25">
        <f>D90*E90</f>
        <v>5.8117541731955349</v>
      </c>
      <c r="G90" s="6"/>
    </row>
    <row r="91" spans="1:7" ht="6.95" customHeight="1" x14ac:dyDescent="0.2">
      <c r="A91" s="26"/>
      <c r="B91" s="27"/>
      <c r="C91" s="28"/>
      <c r="D91" s="28"/>
      <c r="E91" s="25"/>
      <c r="F91" s="25"/>
      <c r="G91" s="6"/>
    </row>
    <row r="92" spans="1:7" ht="6.95" customHeight="1" x14ac:dyDescent="0.2">
      <c r="A92" s="26"/>
      <c r="B92" s="27"/>
      <c r="C92" s="28"/>
      <c r="D92" s="28"/>
      <c r="E92" s="25"/>
      <c r="F92" s="25"/>
      <c r="G92" s="6"/>
    </row>
    <row r="93" spans="1:7" ht="6.95" customHeight="1" x14ac:dyDescent="0.2">
      <c r="A93" s="26"/>
      <c r="B93" s="27"/>
      <c r="C93" s="28"/>
      <c r="D93" s="28"/>
      <c r="E93" s="25"/>
      <c r="F93" s="25"/>
      <c r="G93" s="6"/>
    </row>
    <row r="94" spans="1:7" ht="6.95" customHeight="1" x14ac:dyDescent="0.2">
      <c r="A94" s="26">
        <v>12</v>
      </c>
      <c r="B94" s="27" t="s">
        <v>23</v>
      </c>
      <c r="C94" s="28" t="s">
        <v>11</v>
      </c>
      <c r="D94" s="28">
        <v>0.15</v>
      </c>
      <c r="E94" s="25">
        <v>232.21451134813432</v>
      </c>
      <c r="F94" s="25">
        <f>D94*E94</f>
        <v>34.832176702220146</v>
      </c>
      <c r="G94" s="6"/>
    </row>
    <row r="95" spans="1:7" ht="6.95" customHeight="1" x14ac:dyDescent="0.2">
      <c r="A95" s="26"/>
      <c r="B95" s="27"/>
      <c r="C95" s="28"/>
      <c r="D95" s="28"/>
      <c r="E95" s="25"/>
      <c r="F95" s="25"/>
      <c r="G95" s="6"/>
    </row>
    <row r="96" spans="1:7" ht="6.95" customHeight="1" x14ac:dyDescent="0.2">
      <c r="A96" s="26"/>
      <c r="B96" s="27"/>
      <c r="C96" s="28"/>
      <c r="D96" s="28"/>
      <c r="E96" s="25"/>
      <c r="F96" s="25"/>
      <c r="G96" s="6"/>
    </row>
    <row r="97" spans="1:7" ht="6.95" customHeight="1" x14ac:dyDescent="0.2">
      <c r="A97" s="26"/>
      <c r="B97" s="27"/>
      <c r="C97" s="28"/>
      <c r="D97" s="28"/>
      <c r="E97" s="25"/>
      <c r="F97" s="25"/>
      <c r="G97" s="6"/>
    </row>
    <row r="98" spans="1:7" ht="6.95" customHeight="1" x14ac:dyDescent="0.2">
      <c r="A98" s="26">
        <v>13</v>
      </c>
      <c r="B98" s="27" t="s">
        <v>49</v>
      </c>
      <c r="C98" s="28" t="s">
        <v>19</v>
      </c>
      <c r="D98" s="29">
        <f>D102+D106+D110</f>
        <v>13.7</v>
      </c>
      <c r="E98" s="25">
        <v>38.12721272955342</v>
      </c>
      <c r="F98" s="25">
        <f>D98*E98</f>
        <v>522.34281439488188</v>
      </c>
      <c r="G98" s="6"/>
    </row>
    <row r="99" spans="1:7" ht="6.95" customHeight="1" x14ac:dyDescent="0.2">
      <c r="A99" s="26"/>
      <c r="B99" s="27"/>
      <c r="C99" s="28"/>
      <c r="D99" s="28"/>
      <c r="E99" s="25"/>
      <c r="F99" s="25"/>
      <c r="G99" s="6"/>
    </row>
    <row r="100" spans="1:7" ht="6.95" customHeight="1" x14ac:dyDescent="0.2">
      <c r="A100" s="26"/>
      <c r="B100" s="27"/>
      <c r="C100" s="28"/>
      <c r="D100" s="28"/>
      <c r="E100" s="25"/>
      <c r="F100" s="25"/>
      <c r="G100" s="6"/>
    </row>
    <row r="101" spans="1:7" ht="6.95" customHeight="1" x14ac:dyDescent="0.2">
      <c r="A101" s="26"/>
      <c r="B101" s="27"/>
      <c r="C101" s="28"/>
      <c r="D101" s="28"/>
      <c r="E101" s="25"/>
      <c r="F101" s="25"/>
      <c r="G101" s="6"/>
    </row>
    <row r="102" spans="1:7" ht="6.95" customHeight="1" x14ac:dyDescent="0.2">
      <c r="A102" s="26">
        <v>14</v>
      </c>
      <c r="B102" s="27" t="s">
        <v>72</v>
      </c>
      <c r="C102" s="28" t="s">
        <v>20</v>
      </c>
      <c r="D102" s="29">
        <v>5.7</v>
      </c>
      <c r="E102" s="25">
        <v>186.84538704711619</v>
      </c>
      <c r="F102" s="25">
        <f>D102*E102</f>
        <v>1065.0187061685624</v>
      </c>
      <c r="G102" s="6"/>
    </row>
    <row r="103" spans="1:7" ht="6.95" customHeight="1" x14ac:dyDescent="0.2">
      <c r="A103" s="26"/>
      <c r="B103" s="27"/>
      <c r="C103" s="28"/>
      <c r="D103" s="29"/>
      <c r="E103" s="25"/>
      <c r="F103" s="25"/>
      <c r="G103" s="6"/>
    </row>
    <row r="104" spans="1:7" ht="6.95" customHeight="1" x14ac:dyDescent="0.2">
      <c r="A104" s="26"/>
      <c r="B104" s="27"/>
      <c r="C104" s="28"/>
      <c r="D104" s="29"/>
      <c r="E104" s="25"/>
      <c r="F104" s="25"/>
      <c r="G104" s="6"/>
    </row>
    <row r="105" spans="1:7" ht="6.95" customHeight="1" x14ac:dyDescent="0.2">
      <c r="A105" s="26"/>
      <c r="B105" s="27"/>
      <c r="C105" s="28"/>
      <c r="D105" s="29"/>
      <c r="E105" s="25"/>
      <c r="F105" s="25"/>
      <c r="G105" s="6"/>
    </row>
    <row r="106" spans="1:7" ht="6.95" customHeight="1" x14ac:dyDescent="0.2">
      <c r="A106" s="26">
        <v>15</v>
      </c>
      <c r="B106" s="27" t="s">
        <v>39</v>
      </c>
      <c r="C106" s="28" t="s">
        <v>20</v>
      </c>
      <c r="D106" s="28">
        <v>6.5</v>
      </c>
      <c r="E106" s="25">
        <v>186.84538704711619</v>
      </c>
      <c r="F106" s="25">
        <f>D106*E106</f>
        <v>1214.4950158062552</v>
      </c>
      <c r="G106" s="6"/>
    </row>
    <row r="107" spans="1:7" ht="6.95" customHeight="1" x14ac:dyDescent="0.2">
      <c r="A107" s="26"/>
      <c r="B107" s="27"/>
      <c r="C107" s="28"/>
      <c r="D107" s="28"/>
      <c r="E107" s="25"/>
      <c r="F107" s="25"/>
      <c r="G107" s="6"/>
    </row>
    <row r="108" spans="1:7" ht="6.95" customHeight="1" x14ac:dyDescent="0.2">
      <c r="A108" s="26"/>
      <c r="B108" s="27"/>
      <c r="C108" s="28"/>
      <c r="D108" s="28"/>
      <c r="E108" s="25"/>
      <c r="F108" s="25"/>
      <c r="G108" s="6"/>
    </row>
    <row r="109" spans="1:7" ht="6.95" customHeight="1" x14ac:dyDescent="0.2">
      <c r="A109" s="26"/>
      <c r="B109" s="27"/>
      <c r="C109" s="28"/>
      <c r="D109" s="28"/>
      <c r="E109" s="25"/>
      <c r="F109" s="25"/>
      <c r="G109" s="6"/>
    </row>
    <row r="110" spans="1:7" ht="6.95" customHeight="1" x14ac:dyDescent="0.2">
      <c r="A110" s="26">
        <v>16</v>
      </c>
      <c r="B110" s="27" t="s">
        <v>50</v>
      </c>
      <c r="C110" s="28" t="s">
        <v>20</v>
      </c>
      <c r="D110" s="28">
        <v>1.5</v>
      </c>
      <c r="E110" s="25">
        <v>186.84538704711619</v>
      </c>
      <c r="F110" s="25">
        <f>D110*E110</f>
        <v>280.26808057067427</v>
      </c>
      <c r="G110" s="6"/>
    </row>
    <row r="111" spans="1:7" ht="6.95" customHeight="1" x14ac:dyDescent="0.2">
      <c r="A111" s="26"/>
      <c r="B111" s="27"/>
      <c r="C111" s="28"/>
      <c r="D111" s="28"/>
      <c r="E111" s="25"/>
      <c r="F111" s="25"/>
      <c r="G111" s="6"/>
    </row>
    <row r="112" spans="1:7" ht="6.95" customHeight="1" x14ac:dyDescent="0.2">
      <c r="A112" s="26"/>
      <c r="B112" s="27"/>
      <c r="C112" s="28"/>
      <c r="D112" s="28"/>
      <c r="E112" s="25"/>
      <c r="F112" s="25"/>
      <c r="G112" s="6"/>
    </row>
    <row r="113" spans="1:7" ht="6.95" customHeight="1" x14ac:dyDescent="0.2">
      <c r="A113" s="26"/>
      <c r="B113" s="27"/>
      <c r="C113" s="28"/>
      <c r="D113" s="28"/>
      <c r="E113" s="25"/>
      <c r="F113" s="25"/>
      <c r="G113" s="6"/>
    </row>
    <row r="114" spans="1:7" ht="6.95" customHeight="1" x14ac:dyDescent="0.2">
      <c r="A114" s="26">
        <v>17</v>
      </c>
      <c r="B114" s="27" t="s">
        <v>73</v>
      </c>
      <c r="C114" s="28" t="s">
        <v>19</v>
      </c>
      <c r="D114" s="28">
        <v>1.6</v>
      </c>
      <c r="E114" s="25">
        <v>228.77071321417506</v>
      </c>
      <c r="F114" s="25">
        <f>D114*E114</f>
        <v>366.03314114268011</v>
      </c>
      <c r="G114" s="6"/>
    </row>
    <row r="115" spans="1:7" ht="6.95" customHeight="1" x14ac:dyDescent="0.2">
      <c r="A115" s="26"/>
      <c r="B115" s="27"/>
      <c r="C115" s="28"/>
      <c r="D115" s="28"/>
      <c r="E115" s="25"/>
      <c r="F115" s="25"/>
      <c r="G115" s="6"/>
    </row>
    <row r="116" spans="1:7" ht="6.95" customHeight="1" x14ac:dyDescent="0.2">
      <c r="A116" s="26"/>
      <c r="B116" s="27"/>
      <c r="C116" s="28"/>
      <c r="D116" s="28"/>
      <c r="E116" s="25"/>
      <c r="F116" s="25"/>
      <c r="G116" s="6"/>
    </row>
    <row r="117" spans="1:7" ht="6.95" customHeight="1" x14ac:dyDescent="0.2">
      <c r="A117" s="26"/>
      <c r="B117" s="27"/>
      <c r="C117" s="28"/>
      <c r="D117" s="28"/>
      <c r="E117" s="25"/>
      <c r="F117" s="25"/>
      <c r="G117" s="6"/>
    </row>
    <row r="118" spans="1:7" ht="6.95" customHeight="1" x14ac:dyDescent="0.2">
      <c r="A118" s="26">
        <v>18</v>
      </c>
      <c r="B118" s="27" t="s">
        <v>51</v>
      </c>
      <c r="C118" s="28" t="s">
        <v>19</v>
      </c>
      <c r="D118" s="28">
        <v>0.6</v>
      </c>
      <c r="E118" s="25">
        <v>228.77071321417506</v>
      </c>
      <c r="F118" s="25">
        <f>D118*E118</f>
        <v>137.26242792850502</v>
      </c>
      <c r="G118" s="6"/>
    </row>
    <row r="119" spans="1:7" ht="6.95" customHeight="1" x14ac:dyDescent="0.2">
      <c r="A119" s="26"/>
      <c r="B119" s="27"/>
      <c r="C119" s="28"/>
      <c r="D119" s="28"/>
      <c r="E119" s="25"/>
      <c r="F119" s="25"/>
      <c r="G119" s="6"/>
    </row>
    <row r="120" spans="1:7" ht="6.95" customHeight="1" x14ac:dyDescent="0.2">
      <c r="A120" s="26"/>
      <c r="B120" s="27"/>
      <c r="C120" s="28"/>
      <c r="D120" s="28"/>
      <c r="E120" s="25"/>
      <c r="F120" s="25"/>
      <c r="G120" s="6"/>
    </row>
    <row r="121" spans="1:7" ht="6.95" customHeight="1" x14ac:dyDescent="0.2">
      <c r="A121" s="26"/>
      <c r="B121" s="27"/>
      <c r="C121" s="28"/>
      <c r="D121" s="28"/>
      <c r="E121" s="25"/>
      <c r="F121" s="25"/>
      <c r="G121" s="6"/>
    </row>
    <row r="122" spans="1:7" ht="6.95" customHeight="1" x14ac:dyDescent="0.2">
      <c r="A122" s="26">
        <v>19</v>
      </c>
      <c r="B122" s="27" t="s">
        <v>44</v>
      </c>
      <c r="C122" s="30" t="s">
        <v>12</v>
      </c>
      <c r="D122" s="28">
        <f>0.02*1000</f>
        <v>20</v>
      </c>
      <c r="E122" s="25">
        <v>1.2166159924499222</v>
      </c>
      <c r="F122" s="25">
        <f>D122*E122</f>
        <v>24.332319848998445</v>
      </c>
      <c r="G122" s="6"/>
    </row>
    <row r="123" spans="1:7" ht="6.95" customHeight="1" x14ac:dyDescent="0.2">
      <c r="A123" s="26"/>
      <c r="B123" s="27"/>
      <c r="C123" s="30"/>
      <c r="D123" s="28"/>
      <c r="E123" s="25"/>
      <c r="F123" s="25"/>
      <c r="G123" s="6"/>
    </row>
    <row r="124" spans="1:7" ht="6.95" customHeight="1" x14ac:dyDescent="0.2">
      <c r="A124" s="26"/>
      <c r="B124" s="27"/>
      <c r="C124" s="30"/>
      <c r="D124" s="28"/>
      <c r="E124" s="25"/>
      <c r="F124" s="25"/>
      <c r="G124" s="6"/>
    </row>
    <row r="125" spans="1:7" ht="6.95" customHeight="1" x14ac:dyDescent="0.2">
      <c r="A125" s="26"/>
      <c r="B125" s="27"/>
      <c r="C125" s="30"/>
      <c r="D125" s="28"/>
      <c r="E125" s="25"/>
      <c r="F125" s="25"/>
      <c r="G125" s="6"/>
    </row>
    <row r="126" spans="1:7" ht="6.95" customHeight="1" x14ac:dyDescent="0.2">
      <c r="A126" s="26">
        <v>20</v>
      </c>
      <c r="B126" s="35" t="s">
        <v>66</v>
      </c>
      <c r="C126" s="35" t="s">
        <v>14</v>
      </c>
      <c r="D126" s="37">
        <v>60</v>
      </c>
      <c r="E126" s="25">
        <v>0.83730177528668337</v>
      </c>
      <c r="F126" s="25">
        <f>D126*E126</f>
        <v>50.238106517201004</v>
      </c>
      <c r="G126" s="6"/>
    </row>
    <row r="127" spans="1:7" ht="6.95" customHeight="1" x14ac:dyDescent="0.2">
      <c r="A127" s="26"/>
      <c r="B127" s="35"/>
      <c r="C127" s="36"/>
      <c r="D127" s="37"/>
      <c r="E127" s="25"/>
      <c r="F127" s="25"/>
      <c r="G127" s="6"/>
    </row>
    <row r="128" spans="1:7" ht="6.95" customHeight="1" x14ac:dyDescent="0.2">
      <c r="A128" s="26"/>
      <c r="B128" s="35"/>
      <c r="C128" s="36"/>
      <c r="D128" s="37"/>
      <c r="E128" s="25"/>
      <c r="F128" s="25"/>
      <c r="G128" s="6"/>
    </row>
    <row r="129" spans="1:7" ht="6.95" customHeight="1" x14ac:dyDescent="0.2">
      <c r="A129" s="26"/>
      <c r="B129" s="35"/>
      <c r="C129" s="36"/>
      <c r="D129" s="37"/>
      <c r="E129" s="25"/>
      <c r="F129" s="25"/>
      <c r="G129" s="6"/>
    </row>
    <row r="130" spans="1:7" ht="6.95" customHeight="1" x14ac:dyDescent="0.2">
      <c r="A130" s="26">
        <v>21</v>
      </c>
      <c r="B130" s="35" t="s">
        <v>65</v>
      </c>
      <c r="C130" s="36" t="s">
        <v>12</v>
      </c>
      <c r="D130" s="36">
        <v>14</v>
      </c>
      <c r="E130" s="25">
        <v>2.9010450164306998</v>
      </c>
      <c r="F130" s="25">
        <f>D130*E130</f>
        <v>40.614630230029796</v>
      </c>
      <c r="G130" s="6"/>
    </row>
    <row r="131" spans="1:7" ht="6.95" customHeight="1" x14ac:dyDescent="0.2">
      <c r="A131" s="26"/>
      <c r="B131" s="35"/>
      <c r="C131" s="36"/>
      <c r="D131" s="36"/>
      <c r="E131" s="25"/>
      <c r="F131" s="25"/>
      <c r="G131" s="6"/>
    </row>
    <row r="132" spans="1:7" ht="6.95" customHeight="1" x14ac:dyDescent="0.2">
      <c r="A132" s="26"/>
      <c r="B132" s="35"/>
      <c r="C132" s="36"/>
      <c r="D132" s="36"/>
      <c r="E132" s="25"/>
      <c r="F132" s="25"/>
      <c r="G132" s="6"/>
    </row>
    <row r="133" spans="1:7" ht="6.95" customHeight="1" x14ac:dyDescent="0.2">
      <c r="A133" s="26"/>
      <c r="B133" s="35"/>
      <c r="C133" s="36"/>
      <c r="D133" s="36"/>
      <c r="E133" s="25"/>
      <c r="F133" s="25"/>
      <c r="G133" s="6"/>
    </row>
    <row r="134" spans="1:7" ht="6.95" customHeight="1" x14ac:dyDescent="0.2">
      <c r="A134" s="26">
        <v>22</v>
      </c>
      <c r="B134" s="27" t="s">
        <v>15</v>
      </c>
      <c r="C134" s="28" t="s">
        <v>11</v>
      </c>
      <c r="D134" s="28">
        <v>20</v>
      </c>
      <c r="E134" s="25">
        <v>7.7770506540889972</v>
      </c>
      <c r="F134" s="25">
        <f>D134*E134</f>
        <v>155.54101308177994</v>
      </c>
      <c r="G134" s="6"/>
    </row>
    <row r="135" spans="1:7" ht="6.95" customHeight="1" x14ac:dyDescent="0.2">
      <c r="A135" s="26"/>
      <c r="B135" s="27"/>
      <c r="C135" s="28"/>
      <c r="D135" s="28"/>
      <c r="E135" s="25"/>
      <c r="F135" s="25"/>
      <c r="G135" s="6"/>
    </row>
    <row r="136" spans="1:7" ht="6.95" customHeight="1" x14ac:dyDescent="0.2">
      <c r="A136" s="26"/>
      <c r="B136" s="27"/>
      <c r="C136" s="28"/>
      <c r="D136" s="28"/>
      <c r="E136" s="25"/>
      <c r="F136" s="25"/>
      <c r="G136" s="6"/>
    </row>
    <row r="137" spans="1:7" ht="6.95" customHeight="1" x14ac:dyDescent="0.2">
      <c r="A137" s="26"/>
      <c r="B137" s="27"/>
      <c r="C137" s="28"/>
      <c r="D137" s="28"/>
      <c r="E137" s="25"/>
      <c r="F137" s="25"/>
      <c r="G137" s="6"/>
    </row>
    <row r="138" spans="1:7" ht="6.95" customHeight="1" x14ac:dyDescent="0.2">
      <c r="A138" s="26">
        <v>23</v>
      </c>
      <c r="B138" s="27" t="s">
        <v>16</v>
      </c>
      <c r="C138" s="28" t="s">
        <v>6</v>
      </c>
      <c r="D138" s="31">
        <v>925</v>
      </c>
      <c r="E138" s="25">
        <v>0.25232831745446649</v>
      </c>
      <c r="F138" s="25">
        <f>D138*E138</f>
        <v>233.40369364538151</v>
      </c>
      <c r="G138" s="6"/>
    </row>
    <row r="139" spans="1:7" ht="6.95" customHeight="1" x14ac:dyDescent="0.2">
      <c r="A139" s="26"/>
      <c r="B139" s="27"/>
      <c r="C139" s="28"/>
      <c r="D139" s="31"/>
      <c r="E139" s="25"/>
      <c r="F139" s="25"/>
      <c r="G139" s="6"/>
    </row>
    <row r="140" spans="1:7" ht="6.95" customHeight="1" x14ac:dyDescent="0.2">
      <c r="A140" s="26"/>
      <c r="B140" s="27"/>
      <c r="C140" s="28"/>
      <c r="D140" s="31"/>
      <c r="E140" s="25"/>
      <c r="F140" s="25"/>
      <c r="G140" s="6"/>
    </row>
    <row r="141" spans="1:7" ht="6.95" customHeight="1" x14ac:dyDescent="0.2">
      <c r="A141" s="26"/>
      <c r="B141" s="27"/>
      <c r="C141" s="28"/>
      <c r="D141" s="31"/>
      <c r="E141" s="25"/>
      <c r="F141" s="25"/>
      <c r="G141" s="6"/>
    </row>
    <row r="142" spans="1:7" ht="6.95" customHeight="1" x14ac:dyDescent="0.2">
      <c r="A142" s="26">
        <v>24</v>
      </c>
      <c r="B142" s="27" t="s">
        <v>18</v>
      </c>
      <c r="C142" s="28" t="s">
        <v>11</v>
      </c>
      <c r="D142" s="28">
        <v>20</v>
      </c>
      <c r="E142" s="25">
        <v>2.4513704662879978</v>
      </c>
      <c r="F142" s="25">
        <f>D142*E142</f>
        <v>49.027409325759955</v>
      </c>
      <c r="G142" s="6"/>
    </row>
    <row r="143" spans="1:7" ht="6.95" customHeight="1" x14ac:dyDescent="0.2">
      <c r="A143" s="26"/>
      <c r="B143" s="27"/>
      <c r="C143" s="28"/>
      <c r="D143" s="28"/>
      <c r="E143" s="25"/>
      <c r="F143" s="25"/>
      <c r="G143" s="6"/>
    </row>
    <row r="144" spans="1:7" ht="6.95" customHeight="1" x14ac:dyDescent="0.2">
      <c r="A144" s="26"/>
      <c r="B144" s="27"/>
      <c r="C144" s="28"/>
      <c r="D144" s="28"/>
      <c r="E144" s="25"/>
      <c r="F144" s="25"/>
      <c r="G144" s="6"/>
    </row>
    <row r="145" spans="1:7" ht="6.95" customHeight="1" x14ac:dyDescent="0.2">
      <c r="A145" s="26"/>
      <c r="B145" s="27"/>
      <c r="C145" s="28"/>
      <c r="D145" s="28"/>
      <c r="E145" s="25"/>
      <c r="F145" s="25"/>
      <c r="G145" s="6"/>
    </row>
    <row r="146" spans="1:7" ht="6.95" customHeight="1" x14ac:dyDescent="0.2">
      <c r="A146" s="26">
        <v>25</v>
      </c>
      <c r="B146" s="27" t="s">
        <v>17</v>
      </c>
      <c r="C146" s="28" t="s">
        <v>6</v>
      </c>
      <c r="D146" s="31">
        <v>925</v>
      </c>
      <c r="E146" s="25">
        <v>0.29847570890796404</v>
      </c>
      <c r="F146" s="25">
        <f>D146*E146</f>
        <v>276.09003073986673</v>
      </c>
      <c r="G146" s="6"/>
    </row>
    <row r="147" spans="1:7" ht="6.95" customHeight="1" x14ac:dyDescent="0.2">
      <c r="A147" s="26"/>
      <c r="B147" s="27"/>
      <c r="C147" s="28"/>
      <c r="D147" s="31"/>
      <c r="E147" s="25"/>
      <c r="F147" s="25"/>
      <c r="G147" s="6"/>
    </row>
    <row r="148" spans="1:7" ht="6.95" customHeight="1" x14ac:dyDescent="0.2">
      <c r="A148" s="26"/>
      <c r="B148" s="27"/>
      <c r="C148" s="28"/>
      <c r="D148" s="31"/>
      <c r="E148" s="25"/>
      <c r="F148" s="25"/>
      <c r="G148" s="6"/>
    </row>
    <row r="149" spans="1:7" ht="6.95" customHeight="1" x14ac:dyDescent="0.2">
      <c r="A149" s="26"/>
      <c r="B149" s="27"/>
      <c r="C149" s="28"/>
      <c r="D149" s="31"/>
      <c r="E149" s="25"/>
      <c r="F149" s="25"/>
      <c r="G149" s="6"/>
    </row>
    <row r="150" spans="1:7" ht="6.95" customHeight="1" x14ac:dyDescent="0.2">
      <c r="A150" s="26">
        <v>26</v>
      </c>
      <c r="B150" s="27" t="s">
        <v>52</v>
      </c>
      <c r="C150" s="28" t="s">
        <v>7</v>
      </c>
      <c r="D150" s="28">
        <v>138</v>
      </c>
      <c r="E150" s="25">
        <v>0.76555813997346034</v>
      </c>
      <c r="F150" s="25">
        <f>D150*E150</f>
        <v>105.64702331633752</v>
      </c>
      <c r="G150" s="6"/>
    </row>
    <row r="151" spans="1:7" ht="6.95" customHeight="1" x14ac:dyDescent="0.2">
      <c r="A151" s="26"/>
      <c r="B151" s="27"/>
      <c r="C151" s="28"/>
      <c r="D151" s="28"/>
      <c r="E151" s="25"/>
      <c r="F151" s="25"/>
      <c r="G151" s="6"/>
    </row>
    <row r="152" spans="1:7" ht="6.95" customHeight="1" x14ac:dyDescent="0.2">
      <c r="A152" s="26"/>
      <c r="B152" s="27"/>
      <c r="C152" s="28"/>
      <c r="D152" s="28"/>
      <c r="E152" s="25"/>
      <c r="F152" s="25"/>
      <c r="G152" s="6"/>
    </row>
    <row r="153" spans="1:7" ht="6.95" customHeight="1" x14ac:dyDescent="0.2">
      <c r="A153" s="26"/>
      <c r="B153" s="27"/>
      <c r="C153" s="28"/>
      <c r="D153" s="28"/>
      <c r="E153" s="25"/>
      <c r="F153" s="25"/>
      <c r="G153" s="6"/>
    </row>
    <row r="154" spans="1:7" ht="6.95" customHeight="1" x14ac:dyDescent="0.2">
      <c r="A154" s="26">
        <v>27</v>
      </c>
      <c r="B154" s="27" t="s">
        <v>53</v>
      </c>
      <c r="C154" s="28" t="s">
        <v>8</v>
      </c>
      <c r="D154" s="28">
        <f>221.4/1000</f>
        <v>0.22140000000000001</v>
      </c>
      <c r="E154" s="25">
        <v>608.26611688597177</v>
      </c>
      <c r="F154" s="25">
        <f>D154*E154</f>
        <v>134.67011827855416</v>
      </c>
      <c r="G154" s="6"/>
    </row>
    <row r="155" spans="1:7" ht="6.95" customHeight="1" x14ac:dyDescent="0.2">
      <c r="A155" s="26"/>
      <c r="B155" s="27"/>
      <c r="C155" s="28"/>
      <c r="D155" s="28"/>
      <c r="E155" s="25"/>
      <c r="F155" s="25"/>
      <c r="G155" s="6"/>
    </row>
    <row r="156" spans="1:7" ht="6.95" customHeight="1" x14ac:dyDescent="0.2">
      <c r="A156" s="26"/>
      <c r="B156" s="27"/>
      <c r="C156" s="28"/>
      <c r="D156" s="28"/>
      <c r="E156" s="25"/>
      <c r="F156" s="25"/>
      <c r="G156" s="6"/>
    </row>
    <row r="157" spans="1:7" ht="6.95" customHeight="1" x14ac:dyDescent="0.2">
      <c r="A157" s="26"/>
      <c r="B157" s="27"/>
      <c r="C157" s="28"/>
      <c r="D157" s="28"/>
      <c r="E157" s="25"/>
      <c r="F157" s="25"/>
      <c r="G157" s="6"/>
    </row>
    <row r="158" spans="1:7" ht="6.95" customHeight="1" x14ac:dyDescent="0.2">
      <c r="A158" s="26">
        <v>28</v>
      </c>
      <c r="B158" s="27" t="s">
        <v>54</v>
      </c>
      <c r="C158" s="28" t="s">
        <v>8</v>
      </c>
      <c r="D158" s="38">
        <f>469.12/1000</f>
        <v>0.46911999999999998</v>
      </c>
      <c r="E158" s="25">
        <v>495.28693661227175</v>
      </c>
      <c r="F158" s="25">
        <f>D158*E158</f>
        <v>232.34900770354892</v>
      </c>
      <c r="G158" s="6"/>
    </row>
    <row r="159" spans="1:7" ht="6.95" customHeight="1" x14ac:dyDescent="0.2">
      <c r="A159" s="26"/>
      <c r="B159" s="27"/>
      <c r="C159" s="28"/>
      <c r="D159" s="38"/>
      <c r="E159" s="25"/>
      <c r="F159" s="25"/>
      <c r="G159" s="6"/>
    </row>
    <row r="160" spans="1:7" ht="6.95" customHeight="1" x14ac:dyDescent="0.2">
      <c r="A160" s="26"/>
      <c r="B160" s="27"/>
      <c r="C160" s="28"/>
      <c r="D160" s="38"/>
      <c r="E160" s="25"/>
      <c r="F160" s="25"/>
      <c r="G160" s="6"/>
    </row>
    <row r="161" spans="1:7" ht="6.95" customHeight="1" x14ac:dyDescent="0.2">
      <c r="A161" s="26"/>
      <c r="B161" s="27"/>
      <c r="C161" s="28"/>
      <c r="D161" s="38"/>
      <c r="E161" s="25"/>
      <c r="F161" s="25"/>
      <c r="G161" s="6"/>
    </row>
    <row r="162" spans="1:7" ht="6.95" customHeight="1" x14ac:dyDescent="0.2">
      <c r="A162" s="26">
        <v>29</v>
      </c>
      <c r="B162" s="27" t="s">
        <v>33</v>
      </c>
      <c r="C162" s="28" t="s">
        <v>8</v>
      </c>
      <c r="D162" s="39">
        <f>38.86/1000</f>
        <v>3.8859999999999999E-2</v>
      </c>
      <c r="E162" s="25">
        <v>518.4943277084185</v>
      </c>
      <c r="F162" s="25">
        <f>D162*E162</f>
        <v>20.148689574749142</v>
      </c>
      <c r="G162" s="6"/>
    </row>
    <row r="163" spans="1:7" ht="6.95" customHeight="1" x14ac:dyDescent="0.2">
      <c r="A163" s="26"/>
      <c r="B163" s="27"/>
      <c r="C163" s="28"/>
      <c r="D163" s="39"/>
      <c r="E163" s="25"/>
      <c r="F163" s="25"/>
      <c r="G163" s="6"/>
    </row>
    <row r="164" spans="1:7" ht="6.95" customHeight="1" x14ac:dyDescent="0.2">
      <c r="A164" s="26"/>
      <c r="B164" s="27"/>
      <c r="C164" s="28"/>
      <c r="D164" s="39"/>
      <c r="E164" s="25"/>
      <c r="F164" s="25"/>
      <c r="G164" s="6"/>
    </row>
    <row r="165" spans="1:7" ht="6.95" customHeight="1" x14ac:dyDescent="0.2">
      <c r="A165" s="26"/>
      <c r="B165" s="27"/>
      <c r="C165" s="28"/>
      <c r="D165" s="39"/>
      <c r="E165" s="25"/>
      <c r="F165" s="25"/>
      <c r="G165" s="6"/>
    </row>
    <row r="166" spans="1:7" ht="6.95" customHeight="1" x14ac:dyDescent="0.2">
      <c r="A166" s="26">
        <v>30</v>
      </c>
      <c r="B166" s="27" t="s">
        <v>30</v>
      </c>
      <c r="C166" s="28" t="s">
        <v>31</v>
      </c>
      <c r="D166" s="31">
        <f>D150*3</f>
        <v>414</v>
      </c>
      <c r="E166" s="25">
        <v>0.22757520757421526</v>
      </c>
      <c r="F166" s="25">
        <f>D166*E166</f>
        <v>94.21613593572512</v>
      </c>
      <c r="G166" s="6"/>
    </row>
    <row r="167" spans="1:7" ht="6.95" customHeight="1" x14ac:dyDescent="0.2">
      <c r="A167" s="26"/>
      <c r="B167" s="27"/>
      <c r="C167" s="28"/>
      <c r="D167" s="31"/>
      <c r="E167" s="25"/>
      <c r="F167" s="25"/>
      <c r="G167" s="6"/>
    </row>
    <row r="168" spans="1:7" ht="6.95" customHeight="1" x14ac:dyDescent="0.2">
      <c r="A168" s="26"/>
      <c r="B168" s="27"/>
      <c r="C168" s="28"/>
      <c r="D168" s="31"/>
      <c r="E168" s="25"/>
      <c r="F168" s="25"/>
      <c r="G168" s="6"/>
    </row>
    <row r="169" spans="1:7" ht="6.95" customHeight="1" x14ac:dyDescent="0.2">
      <c r="A169" s="26"/>
      <c r="B169" s="27"/>
      <c r="C169" s="28"/>
      <c r="D169" s="31"/>
      <c r="E169" s="25"/>
      <c r="F169" s="25"/>
      <c r="G169" s="6"/>
    </row>
    <row r="170" spans="1:7" ht="6.95" customHeight="1" x14ac:dyDescent="0.2">
      <c r="A170" s="26">
        <v>31</v>
      </c>
      <c r="B170" s="27" t="s">
        <v>32</v>
      </c>
      <c r="C170" s="28" t="s">
        <v>10</v>
      </c>
      <c r="D170" s="28">
        <f>138*0.6</f>
        <v>82.8</v>
      </c>
      <c r="E170" s="25">
        <v>1.2141676001616388</v>
      </c>
      <c r="F170" s="25">
        <f>D170*E170</f>
        <v>100.5330772933837</v>
      </c>
      <c r="G170" s="6"/>
    </row>
    <row r="171" spans="1:7" ht="6.95" customHeight="1" x14ac:dyDescent="0.2">
      <c r="A171" s="26"/>
      <c r="B171" s="27"/>
      <c r="C171" s="28"/>
      <c r="D171" s="28"/>
      <c r="E171" s="25"/>
      <c r="F171" s="25"/>
      <c r="G171" s="6"/>
    </row>
    <row r="172" spans="1:7" ht="6.95" customHeight="1" x14ac:dyDescent="0.2">
      <c r="A172" s="26"/>
      <c r="B172" s="27"/>
      <c r="C172" s="28"/>
      <c r="D172" s="28"/>
      <c r="E172" s="25"/>
      <c r="F172" s="25"/>
      <c r="G172" s="6"/>
    </row>
    <row r="173" spans="1:7" ht="6.95" customHeight="1" x14ac:dyDescent="0.2">
      <c r="A173" s="26"/>
      <c r="B173" s="27"/>
      <c r="C173" s="28"/>
      <c r="D173" s="28"/>
      <c r="E173" s="25"/>
      <c r="F173" s="25"/>
      <c r="G173" s="6"/>
    </row>
    <row r="174" spans="1:7" ht="6.95" customHeight="1" x14ac:dyDescent="0.2">
      <c r="A174" s="26">
        <v>32</v>
      </c>
      <c r="B174" s="27" t="s">
        <v>63</v>
      </c>
      <c r="C174" s="28" t="s">
        <v>57</v>
      </c>
      <c r="D174" s="29">
        <v>7.5</v>
      </c>
      <c r="E174" s="25">
        <v>5.5374258799629041</v>
      </c>
      <c r="F174" s="25">
        <f>D174*E174</f>
        <v>41.530694099721778</v>
      </c>
      <c r="G174" s="6"/>
    </row>
    <row r="175" spans="1:7" ht="6.95" customHeight="1" x14ac:dyDescent="0.2">
      <c r="A175" s="26"/>
      <c r="B175" s="27"/>
      <c r="C175" s="28"/>
      <c r="D175" s="29"/>
      <c r="E175" s="25"/>
      <c r="F175" s="25"/>
      <c r="G175" s="6"/>
    </row>
    <row r="176" spans="1:7" ht="6.95" customHeight="1" x14ac:dyDescent="0.2">
      <c r="A176" s="26"/>
      <c r="B176" s="27"/>
      <c r="C176" s="28"/>
      <c r="D176" s="29"/>
      <c r="E176" s="25"/>
      <c r="F176" s="25"/>
      <c r="G176" s="6"/>
    </row>
    <row r="177" spans="1:7" ht="6.95" customHeight="1" x14ac:dyDescent="0.2">
      <c r="A177" s="26"/>
      <c r="B177" s="27"/>
      <c r="C177" s="28"/>
      <c r="D177" s="29"/>
      <c r="E177" s="25"/>
      <c r="F177" s="25"/>
      <c r="G177" s="6"/>
    </row>
    <row r="178" spans="1:7" ht="6.95" customHeight="1" x14ac:dyDescent="0.2">
      <c r="A178" s="26">
        <v>33</v>
      </c>
      <c r="B178" s="27" t="s">
        <v>58</v>
      </c>
      <c r="C178" s="27" t="s">
        <v>59</v>
      </c>
      <c r="D178" s="29">
        <v>4</v>
      </c>
      <c r="E178" s="25">
        <v>5.418749275963016</v>
      </c>
      <c r="F178" s="25">
        <f>D178*E178</f>
        <v>21.674997103852064</v>
      </c>
      <c r="G178" s="6"/>
    </row>
    <row r="179" spans="1:7" ht="6.95" customHeight="1" x14ac:dyDescent="0.2">
      <c r="A179" s="26"/>
      <c r="B179" s="27"/>
      <c r="C179" s="28"/>
      <c r="D179" s="29"/>
      <c r="E179" s="25"/>
      <c r="F179" s="25"/>
      <c r="G179" s="6"/>
    </row>
    <row r="180" spans="1:7" ht="6.95" customHeight="1" x14ac:dyDescent="0.2">
      <c r="A180" s="26"/>
      <c r="B180" s="27"/>
      <c r="C180" s="28"/>
      <c r="D180" s="29"/>
      <c r="E180" s="25"/>
      <c r="F180" s="25"/>
      <c r="G180" s="6"/>
    </row>
    <row r="181" spans="1:7" ht="6.95" customHeight="1" x14ac:dyDescent="0.2">
      <c r="A181" s="26"/>
      <c r="B181" s="27"/>
      <c r="C181" s="28"/>
      <c r="D181" s="29"/>
      <c r="E181" s="25"/>
      <c r="F181" s="25"/>
      <c r="G181" s="6"/>
    </row>
    <row r="182" spans="1:7" ht="6.95" customHeight="1" x14ac:dyDescent="0.2">
      <c r="A182" s="26"/>
      <c r="B182" s="32" t="s">
        <v>43</v>
      </c>
      <c r="C182" s="30"/>
      <c r="D182" s="28"/>
      <c r="E182" s="25">
        <v>0</v>
      </c>
      <c r="F182" s="25">
        <f>D182*E182</f>
        <v>0</v>
      </c>
      <c r="G182" s="6"/>
    </row>
    <row r="183" spans="1:7" ht="6.95" customHeight="1" x14ac:dyDescent="0.2">
      <c r="A183" s="26"/>
      <c r="B183" s="32"/>
      <c r="C183" s="30"/>
      <c r="D183" s="28"/>
      <c r="E183" s="25"/>
      <c r="F183" s="25"/>
      <c r="G183" s="6"/>
    </row>
    <row r="184" spans="1:7" ht="6.95" customHeight="1" x14ac:dyDescent="0.2">
      <c r="A184" s="26"/>
      <c r="B184" s="32"/>
      <c r="C184" s="30"/>
      <c r="D184" s="28"/>
      <c r="E184" s="25"/>
      <c r="F184" s="25"/>
      <c r="G184" s="6"/>
    </row>
    <row r="185" spans="1:7" ht="6.95" customHeight="1" x14ac:dyDescent="0.2">
      <c r="A185" s="26"/>
      <c r="B185" s="32"/>
      <c r="C185" s="30"/>
      <c r="D185" s="28"/>
      <c r="E185" s="25"/>
      <c r="F185" s="25"/>
      <c r="G185" s="6"/>
    </row>
    <row r="186" spans="1:7" ht="6.95" customHeight="1" x14ac:dyDescent="0.2">
      <c r="A186" s="26">
        <v>1</v>
      </c>
      <c r="B186" s="27" t="s">
        <v>55</v>
      </c>
      <c r="C186" s="28" t="s">
        <v>6</v>
      </c>
      <c r="D186" s="29">
        <f>41*0.7</f>
        <v>28.7</v>
      </c>
      <c r="E186" s="25">
        <v>4.2094675003091595</v>
      </c>
      <c r="F186" s="25">
        <f>D186*E186</f>
        <v>120.81171725887287</v>
      </c>
      <c r="G186" s="6"/>
    </row>
    <row r="187" spans="1:7" ht="6.95" customHeight="1" x14ac:dyDescent="0.2">
      <c r="A187" s="26"/>
      <c r="B187" s="27"/>
      <c r="C187" s="28"/>
      <c r="D187" s="29"/>
      <c r="E187" s="25"/>
      <c r="F187" s="25"/>
      <c r="G187" s="6"/>
    </row>
    <row r="188" spans="1:7" ht="6.95" customHeight="1" x14ac:dyDescent="0.2">
      <c r="A188" s="26"/>
      <c r="B188" s="27"/>
      <c r="C188" s="28"/>
      <c r="D188" s="29"/>
      <c r="E188" s="25"/>
      <c r="F188" s="25"/>
      <c r="G188" s="6"/>
    </row>
    <row r="189" spans="1:7" ht="6.95" customHeight="1" x14ac:dyDescent="0.2">
      <c r="A189" s="26"/>
      <c r="B189" s="27"/>
      <c r="C189" s="28"/>
      <c r="D189" s="29"/>
      <c r="E189" s="25"/>
      <c r="F189" s="25"/>
      <c r="G189" s="6"/>
    </row>
    <row r="190" spans="1:7" ht="6.95" customHeight="1" x14ac:dyDescent="0.2">
      <c r="A190" s="26">
        <v>2</v>
      </c>
      <c r="B190" s="27" t="s">
        <v>62</v>
      </c>
      <c r="C190" s="30" t="s">
        <v>8</v>
      </c>
      <c r="D190" s="39">
        <f>97.21/1000</f>
        <v>9.7209999999999991E-2</v>
      </c>
      <c r="E190" s="25">
        <v>275.26528858084737</v>
      </c>
      <c r="F190" s="25">
        <f>D190*E190</f>
        <v>26.758538702944172</v>
      </c>
      <c r="G190" s="6"/>
    </row>
    <row r="191" spans="1:7" ht="6.95" customHeight="1" x14ac:dyDescent="0.2">
      <c r="A191" s="26"/>
      <c r="B191" s="27"/>
      <c r="C191" s="30"/>
      <c r="D191" s="39"/>
      <c r="E191" s="25"/>
      <c r="F191" s="25"/>
      <c r="G191" s="6"/>
    </row>
    <row r="192" spans="1:7" ht="6.95" customHeight="1" x14ac:dyDescent="0.2">
      <c r="A192" s="26"/>
      <c r="B192" s="27"/>
      <c r="C192" s="30"/>
      <c r="D192" s="39"/>
      <c r="E192" s="25"/>
      <c r="F192" s="25"/>
      <c r="G192" s="6"/>
    </row>
    <row r="193" spans="1:7" ht="6.95" customHeight="1" x14ac:dyDescent="0.2">
      <c r="A193" s="26"/>
      <c r="B193" s="27"/>
      <c r="C193" s="30"/>
      <c r="D193" s="39"/>
      <c r="E193" s="25"/>
      <c r="F193" s="25"/>
      <c r="G193" s="6"/>
    </row>
    <row r="194" spans="1:7" ht="6.95" customHeight="1" x14ac:dyDescent="0.2">
      <c r="A194" s="26">
        <v>3</v>
      </c>
      <c r="B194" s="27" t="s">
        <v>61</v>
      </c>
      <c r="C194" s="30" t="s">
        <v>7</v>
      </c>
      <c r="D194" s="28">
        <v>77.400000000000006</v>
      </c>
      <c r="E194" s="25">
        <v>0.63533039938796643</v>
      </c>
      <c r="F194" s="25">
        <f>D194*E194</f>
        <v>49.174572912628605</v>
      </c>
      <c r="G194" s="6"/>
    </row>
    <row r="195" spans="1:7" ht="6.95" customHeight="1" x14ac:dyDescent="0.2">
      <c r="A195" s="26"/>
      <c r="B195" s="27"/>
      <c r="C195" s="30"/>
      <c r="D195" s="28"/>
      <c r="E195" s="25"/>
      <c r="F195" s="25"/>
      <c r="G195" s="6"/>
    </row>
    <row r="196" spans="1:7" ht="6.95" customHeight="1" x14ac:dyDescent="0.2">
      <c r="A196" s="26"/>
      <c r="B196" s="27"/>
      <c r="C196" s="30"/>
      <c r="D196" s="28"/>
      <c r="E196" s="25"/>
      <c r="F196" s="25"/>
      <c r="G196" s="6"/>
    </row>
    <row r="197" spans="1:7" ht="6.95" customHeight="1" x14ac:dyDescent="0.2">
      <c r="A197" s="26"/>
      <c r="B197" s="27"/>
      <c r="C197" s="30"/>
      <c r="D197" s="28"/>
      <c r="E197" s="25"/>
      <c r="F197" s="25"/>
      <c r="G197" s="6"/>
    </row>
    <row r="198" spans="1:7" ht="6.95" customHeight="1" x14ac:dyDescent="0.2">
      <c r="A198" s="26">
        <v>4</v>
      </c>
      <c r="B198" s="27" t="s">
        <v>60</v>
      </c>
      <c r="C198" s="28" t="s">
        <v>6</v>
      </c>
      <c r="D198" s="29">
        <f>0.55*83</f>
        <v>45.650000000000006</v>
      </c>
      <c r="E198" s="25">
        <v>3.8985386520431984</v>
      </c>
      <c r="F198" s="25">
        <f>D198*E198</f>
        <v>177.96828946577202</v>
      </c>
      <c r="G198" s="6"/>
    </row>
    <row r="199" spans="1:7" ht="6.95" customHeight="1" x14ac:dyDescent="0.2">
      <c r="A199" s="26"/>
      <c r="B199" s="27"/>
      <c r="C199" s="28"/>
      <c r="D199" s="29"/>
      <c r="E199" s="25"/>
      <c r="F199" s="25"/>
      <c r="G199" s="6"/>
    </row>
    <row r="200" spans="1:7" ht="6.95" customHeight="1" x14ac:dyDescent="0.2">
      <c r="A200" s="26"/>
      <c r="B200" s="27"/>
      <c r="C200" s="28"/>
      <c r="D200" s="29"/>
      <c r="E200" s="25"/>
      <c r="F200" s="25"/>
      <c r="G200" s="6"/>
    </row>
    <row r="201" spans="1:7" ht="6.95" customHeight="1" x14ac:dyDescent="0.2">
      <c r="A201" s="26"/>
      <c r="B201" s="27"/>
      <c r="C201" s="28"/>
      <c r="D201" s="29"/>
      <c r="E201" s="25"/>
      <c r="F201" s="25"/>
      <c r="G201" s="6"/>
    </row>
    <row r="202" spans="1:7" ht="20.100000000000001" customHeight="1" x14ac:dyDescent="0.2">
      <c r="A202" s="7"/>
      <c r="B202" s="8" t="s">
        <v>0</v>
      </c>
      <c r="C202" s="9"/>
      <c r="D202" s="9"/>
      <c r="E202" s="10"/>
      <c r="F202" s="11">
        <f>SUM(F12:F201)</f>
        <v>12309.32620061361</v>
      </c>
      <c r="G202" s="6"/>
    </row>
    <row r="203" spans="1:7" ht="20.100000000000001" customHeight="1" x14ac:dyDescent="0.2">
      <c r="A203" s="12"/>
      <c r="B203" s="13" t="s">
        <v>3</v>
      </c>
      <c r="C203" s="14"/>
      <c r="D203" s="14"/>
      <c r="E203" s="15"/>
      <c r="F203" s="16">
        <f>F202*0.11</f>
        <v>1354.0258820674972</v>
      </c>
      <c r="G203" s="6"/>
    </row>
    <row r="204" spans="1:7" ht="20.100000000000001" customHeight="1" x14ac:dyDescent="0.2">
      <c r="A204" s="12"/>
      <c r="B204" s="13" t="s">
        <v>0</v>
      </c>
      <c r="C204" s="14"/>
      <c r="D204" s="14"/>
      <c r="E204" s="15"/>
      <c r="F204" s="16">
        <f>SUM(F202:F203)</f>
        <v>13663.352082681107</v>
      </c>
      <c r="G204" s="6"/>
    </row>
    <row r="205" spans="1:7" ht="20.100000000000001" customHeight="1" x14ac:dyDescent="0.2">
      <c r="A205" s="12"/>
      <c r="B205" s="13" t="s">
        <v>1</v>
      </c>
      <c r="C205" s="14"/>
      <c r="D205" s="14"/>
      <c r="E205" s="15"/>
      <c r="F205" s="16">
        <f>F204*0.2</f>
        <v>2732.6704165362216</v>
      </c>
      <c r="G205" s="6"/>
    </row>
    <row r="206" spans="1:7" ht="20.100000000000001" customHeight="1" x14ac:dyDescent="0.2">
      <c r="A206" s="12"/>
      <c r="B206" s="13" t="s">
        <v>71</v>
      </c>
      <c r="C206" s="14"/>
      <c r="D206" s="14"/>
      <c r="E206" s="15"/>
      <c r="F206" s="16">
        <f>SUM(F204:F205)</f>
        <v>16396.022499217328</v>
      </c>
    </row>
    <row r="208" spans="1:7" x14ac:dyDescent="0.2">
      <c r="A208" s="20"/>
      <c r="B208" s="20"/>
      <c r="C208" s="20"/>
      <c r="D208" s="20"/>
      <c r="E208" s="20"/>
      <c r="F208" s="20"/>
    </row>
    <row r="209" spans="2:5" x14ac:dyDescent="0.2">
      <c r="B209" s="1" t="s">
        <v>76</v>
      </c>
      <c r="C209" s="17" t="s">
        <v>74</v>
      </c>
      <c r="D209" s="17"/>
      <c r="E209" s="17"/>
    </row>
    <row r="212" spans="2:5" x14ac:dyDescent="0.2">
      <c r="B212" s="1" t="s">
        <v>77</v>
      </c>
      <c r="C212" s="17" t="s">
        <v>75</v>
      </c>
      <c r="D212" s="17"/>
      <c r="E212" s="17"/>
    </row>
  </sheetData>
  <mergeCells count="300">
    <mergeCell ref="F194:F197"/>
    <mergeCell ref="A198:A201"/>
    <mergeCell ref="B198:B201"/>
    <mergeCell ref="C198:C201"/>
    <mergeCell ref="D198:D201"/>
    <mergeCell ref="E198:E201"/>
    <mergeCell ref="F198:F201"/>
    <mergeCell ref="A194:A197"/>
    <mergeCell ref="B194:B197"/>
    <mergeCell ref="C194:C197"/>
    <mergeCell ref="D194:D197"/>
    <mergeCell ref="E194:E197"/>
    <mergeCell ref="F186:F189"/>
    <mergeCell ref="A190:A193"/>
    <mergeCell ref="B190:B193"/>
    <mergeCell ref="C190:C193"/>
    <mergeCell ref="D190:D193"/>
    <mergeCell ref="E190:E193"/>
    <mergeCell ref="F190:F193"/>
    <mergeCell ref="A186:A189"/>
    <mergeCell ref="B186:B189"/>
    <mergeCell ref="C186:C189"/>
    <mergeCell ref="D186:D189"/>
    <mergeCell ref="E186:E189"/>
    <mergeCell ref="F178:F181"/>
    <mergeCell ref="A182:A185"/>
    <mergeCell ref="B182:B185"/>
    <mergeCell ref="C182:C185"/>
    <mergeCell ref="D182:D185"/>
    <mergeCell ref="E182:E185"/>
    <mergeCell ref="F182:F185"/>
    <mergeCell ref="A178:A181"/>
    <mergeCell ref="B178:B181"/>
    <mergeCell ref="C178:C181"/>
    <mergeCell ref="D178:D181"/>
    <mergeCell ref="E178:E181"/>
    <mergeCell ref="F170:F173"/>
    <mergeCell ref="A174:A177"/>
    <mergeCell ref="B174:B177"/>
    <mergeCell ref="C174:C177"/>
    <mergeCell ref="D174:D177"/>
    <mergeCell ref="E174:E177"/>
    <mergeCell ref="F174:F177"/>
    <mergeCell ref="A170:A173"/>
    <mergeCell ref="B170:B173"/>
    <mergeCell ref="C170:C173"/>
    <mergeCell ref="D170:D173"/>
    <mergeCell ref="E170:E173"/>
    <mergeCell ref="F162:F165"/>
    <mergeCell ref="A166:A169"/>
    <mergeCell ref="B166:B169"/>
    <mergeCell ref="C166:C169"/>
    <mergeCell ref="D166:D169"/>
    <mergeCell ref="E166:E169"/>
    <mergeCell ref="F166:F169"/>
    <mergeCell ref="A162:A165"/>
    <mergeCell ref="B162:B165"/>
    <mergeCell ref="C162:C165"/>
    <mergeCell ref="D162:D165"/>
    <mergeCell ref="E162:E165"/>
    <mergeCell ref="F154:F157"/>
    <mergeCell ref="A158:A161"/>
    <mergeCell ref="B158:B161"/>
    <mergeCell ref="C158:C161"/>
    <mergeCell ref="D158:D161"/>
    <mergeCell ref="E158:E161"/>
    <mergeCell ref="F158:F161"/>
    <mergeCell ref="A154:A157"/>
    <mergeCell ref="B154:B157"/>
    <mergeCell ref="C154:C157"/>
    <mergeCell ref="D154:D157"/>
    <mergeCell ref="E154:E157"/>
    <mergeCell ref="F146:F149"/>
    <mergeCell ref="A150:A153"/>
    <mergeCell ref="B150:B153"/>
    <mergeCell ref="C150:C153"/>
    <mergeCell ref="D150:D153"/>
    <mergeCell ref="E150:E153"/>
    <mergeCell ref="F150:F153"/>
    <mergeCell ref="A146:A149"/>
    <mergeCell ref="B146:B149"/>
    <mergeCell ref="C146:C149"/>
    <mergeCell ref="D146:D149"/>
    <mergeCell ref="E146:E149"/>
    <mergeCell ref="F138:F141"/>
    <mergeCell ref="A142:A145"/>
    <mergeCell ref="B142:B145"/>
    <mergeCell ref="C142:C145"/>
    <mergeCell ref="D142:D145"/>
    <mergeCell ref="E142:E145"/>
    <mergeCell ref="F142:F145"/>
    <mergeCell ref="A138:A141"/>
    <mergeCell ref="B138:B141"/>
    <mergeCell ref="C138:C141"/>
    <mergeCell ref="D138:D141"/>
    <mergeCell ref="E138:E141"/>
    <mergeCell ref="F130:F133"/>
    <mergeCell ref="A134:A137"/>
    <mergeCell ref="B134:B137"/>
    <mergeCell ref="C134:C137"/>
    <mergeCell ref="D134:D137"/>
    <mergeCell ref="E134:E137"/>
    <mergeCell ref="F134:F137"/>
    <mergeCell ref="A130:A133"/>
    <mergeCell ref="B130:B133"/>
    <mergeCell ref="C130:C133"/>
    <mergeCell ref="D130:D133"/>
    <mergeCell ref="E130:E133"/>
    <mergeCell ref="F122:F125"/>
    <mergeCell ref="A126:A129"/>
    <mergeCell ref="B126:B129"/>
    <mergeCell ref="C126:C129"/>
    <mergeCell ref="D126:D129"/>
    <mergeCell ref="E126:E129"/>
    <mergeCell ref="F126:F129"/>
    <mergeCell ref="A122:A125"/>
    <mergeCell ref="B122:B125"/>
    <mergeCell ref="C122:C125"/>
    <mergeCell ref="D122:D125"/>
    <mergeCell ref="E122:E125"/>
    <mergeCell ref="F114:F117"/>
    <mergeCell ref="A118:A121"/>
    <mergeCell ref="B118:B121"/>
    <mergeCell ref="C118:C121"/>
    <mergeCell ref="D118:D121"/>
    <mergeCell ref="E118:E121"/>
    <mergeCell ref="F118:F121"/>
    <mergeCell ref="A114:A117"/>
    <mergeCell ref="B114:B117"/>
    <mergeCell ref="C114:C117"/>
    <mergeCell ref="D114:D117"/>
    <mergeCell ref="E114:E117"/>
    <mergeCell ref="F106:F109"/>
    <mergeCell ref="A110:A113"/>
    <mergeCell ref="B110:B113"/>
    <mergeCell ref="C110:C113"/>
    <mergeCell ref="D110:D113"/>
    <mergeCell ref="E110:E113"/>
    <mergeCell ref="F110:F113"/>
    <mergeCell ref="A106:A109"/>
    <mergeCell ref="B106:B109"/>
    <mergeCell ref="C106:C109"/>
    <mergeCell ref="D106:D109"/>
    <mergeCell ref="E106:E109"/>
    <mergeCell ref="F98:F101"/>
    <mergeCell ref="A102:A105"/>
    <mergeCell ref="B102:B105"/>
    <mergeCell ref="C102:C105"/>
    <mergeCell ref="D102:D105"/>
    <mergeCell ref="E102:E105"/>
    <mergeCell ref="F102:F105"/>
    <mergeCell ref="A98:A101"/>
    <mergeCell ref="B98:B101"/>
    <mergeCell ref="C98:C101"/>
    <mergeCell ref="D98:D101"/>
    <mergeCell ref="E98:E101"/>
    <mergeCell ref="F90:F93"/>
    <mergeCell ref="A94:A97"/>
    <mergeCell ref="B94:B97"/>
    <mergeCell ref="C94:C97"/>
    <mergeCell ref="D94:D97"/>
    <mergeCell ref="E94:E97"/>
    <mergeCell ref="F94:F97"/>
    <mergeCell ref="A90:A93"/>
    <mergeCell ref="B90:B93"/>
    <mergeCell ref="C90:C93"/>
    <mergeCell ref="D90:D93"/>
    <mergeCell ref="E90:E93"/>
    <mergeCell ref="F82:F85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74:F77"/>
    <mergeCell ref="A78:A81"/>
    <mergeCell ref="B78:B81"/>
    <mergeCell ref="C78:C81"/>
    <mergeCell ref="D78:D81"/>
    <mergeCell ref="E78:E81"/>
    <mergeCell ref="F78:F81"/>
    <mergeCell ref="A74:A77"/>
    <mergeCell ref="B74:B77"/>
    <mergeCell ref="C74:C77"/>
    <mergeCell ref="D74:D77"/>
    <mergeCell ref="E74:E77"/>
    <mergeCell ref="F60:F63"/>
    <mergeCell ref="A64:A69"/>
    <mergeCell ref="B64:B69"/>
    <mergeCell ref="C64:C69"/>
    <mergeCell ref="D64:D69"/>
    <mergeCell ref="E64:E69"/>
    <mergeCell ref="F64:F69"/>
    <mergeCell ref="A70:A73"/>
    <mergeCell ref="B70:B73"/>
    <mergeCell ref="C70:C73"/>
    <mergeCell ref="D70:D73"/>
    <mergeCell ref="E70:E73"/>
    <mergeCell ref="F70:F73"/>
    <mergeCell ref="A208:F208"/>
    <mergeCell ref="A8:A11"/>
    <mergeCell ref="B8:B11"/>
    <mergeCell ref="C8:C11"/>
    <mergeCell ref="D8:D11"/>
    <mergeCell ref="E8:E11"/>
    <mergeCell ref="F8:F11"/>
    <mergeCell ref="A60:A63"/>
    <mergeCell ref="B60:B63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C60:C63"/>
    <mergeCell ref="D60:D63"/>
    <mergeCell ref="E60:E63"/>
    <mergeCell ref="F44:F47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C209:E209"/>
    <mergeCell ref="C212:E212"/>
    <mergeCell ref="A1:F1"/>
    <mergeCell ref="A2:F2"/>
    <mergeCell ref="B3:F3"/>
    <mergeCell ref="A5:A6"/>
    <mergeCell ref="B5:B6"/>
    <mergeCell ref="C5:C6"/>
    <mergeCell ref="D5:D6"/>
    <mergeCell ref="E5:E6"/>
    <mergeCell ref="F5:F6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20:F23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  <rowBreaks count="1" manualBreakCount="1"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 ARM</vt:lpstr>
      <vt:lpstr>'SH caval ARM'!Print_Titles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2019-05-13T12:28:24Z</cp:lastPrinted>
  <dcterms:created xsi:type="dcterms:W3CDTF">2008-11-12T05:43:34Z</dcterms:created>
  <dcterms:modified xsi:type="dcterms:W3CDTF">2019-06-25T13:55:47Z</dcterms:modified>
</cp:coreProperties>
</file>